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2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Ефимова\Сайты\на сайт lesfin\сведения о численности\2024\"/>
    </mc:Choice>
  </mc:AlternateContent>
  <bookViews>
    <workbookView xWindow="-120" yWindow="-120" windowWidth="29040" windowHeight="15840"/>
  </bookViews>
  <sheets>
    <sheet name="2024" sheetId="1" r:id="rId1"/>
    <sheet name="прочие расчет" sheetId="2" r:id="rId2"/>
    <sheet name="1" sheetId="3" r:id="rId3"/>
    <sheet name="2 для обр" sheetId="4" r:id="rId4"/>
    <sheet name="2 для УСС" sheetId="5" r:id="rId5"/>
    <sheet name="Лист1" sheetId="6" r:id="rId6"/>
  </sheets>
  <definedNames>
    <definedName name="Z_1B81A8AE_A7B6_4200_A6E3_AAB7CBC10B08_.wvu.Cols" localSheetId="2" hidden="1">'1'!$H:$S</definedName>
    <definedName name="Z_1B81A8AE_A7B6_4200_A6E3_AAB7CBC10B08_.wvu.Cols" localSheetId="0" hidden="1">'2024'!$K:$T</definedName>
    <definedName name="Z_1B81A8AE_A7B6_4200_A6E3_AAB7CBC10B08_.wvu.Rows" localSheetId="2" hidden="1">'1'!$7:$7,'1'!$12:$16,'1'!$24:$28</definedName>
    <definedName name="Z_1B81A8AE_A7B6_4200_A6E3_AAB7CBC10B08_.wvu.Rows" localSheetId="3" hidden="1">'2 для обр'!$6:$7</definedName>
    <definedName name="Z_1B81A8AE_A7B6_4200_A6E3_AAB7CBC10B08_.wvu.Rows" localSheetId="0" hidden="1">'2024'!$15:$15,'2024'!$23:$24</definedName>
    <definedName name="Z_3154DB7D_7B8C_4078_B035_5816CB7E1861_.wvu.Cols" localSheetId="2" hidden="1">'1'!$H:$S</definedName>
    <definedName name="Z_3154DB7D_7B8C_4078_B035_5816CB7E1861_.wvu.Cols" localSheetId="0" hidden="1">'2024'!$D:$D,'2024'!$K:$T</definedName>
    <definedName name="Z_3154DB7D_7B8C_4078_B035_5816CB7E1861_.wvu.Rows" localSheetId="2" hidden="1">'1'!$12:$14,'1'!$24:$28</definedName>
    <definedName name="Z_3154DB7D_7B8C_4078_B035_5816CB7E1861_.wvu.Rows" localSheetId="3" hidden="1">'2 для обр'!$6:$7</definedName>
    <definedName name="Z_3154DB7D_7B8C_4078_B035_5816CB7E1861_.wvu.Rows" localSheetId="0" hidden="1">'2024'!$15:$17,'2024'!$23:$24,'2024'!$28:$28</definedName>
    <definedName name="Z_467D9F1C_199D_44D2_B539_C55450610007_.wvu.Cols" localSheetId="2" hidden="1">'1'!$H:$S</definedName>
    <definedName name="Z_467D9F1C_199D_44D2_B539_C55450610007_.wvu.Cols" localSheetId="0" hidden="1">'2024'!$K:$T</definedName>
    <definedName name="Z_467D9F1C_199D_44D2_B539_C55450610007_.wvu.Rows" localSheetId="2" hidden="1">'1'!$7:$7,'1'!$12:$16,'1'!$24:$28</definedName>
    <definedName name="Z_467D9F1C_199D_44D2_B539_C55450610007_.wvu.Rows" localSheetId="3" hidden="1">'2 для обр'!$6:$7</definedName>
    <definedName name="Z_467D9F1C_199D_44D2_B539_C55450610007_.wvu.Rows" localSheetId="0" hidden="1">'2024'!$15:$15,'2024'!$23:$24</definedName>
    <definedName name="Z_55DA6032_55C9_400E_B509_9AC5ADC42232_.wvu.Cols" localSheetId="2" hidden="1">'1'!$H:$S</definedName>
    <definedName name="Z_55DA6032_55C9_400E_B509_9AC5ADC42232_.wvu.Cols" localSheetId="0" hidden="1">'2024'!$K:$T</definedName>
    <definedName name="Z_55DA6032_55C9_400E_B509_9AC5ADC42232_.wvu.Rows" localSheetId="2" hidden="1">'1'!$7:$7,'1'!$12:$16,'1'!$24:$28</definedName>
    <definedName name="Z_55DA6032_55C9_400E_B509_9AC5ADC42232_.wvu.Rows" localSheetId="3" hidden="1">'2 для обр'!$6:$7</definedName>
    <definedName name="Z_55DA6032_55C9_400E_B509_9AC5ADC42232_.wvu.Rows" localSheetId="0" hidden="1">'2024'!$15:$15,'2024'!$23:$24</definedName>
    <definedName name="Z_B372AA94_5795_4D85_881A_9C13694ADEA6_.wvu.Cols" localSheetId="2" hidden="1">'1'!$H:$S</definedName>
    <definedName name="Z_B372AA94_5795_4D85_881A_9C13694ADEA6_.wvu.Cols" localSheetId="0" hidden="1">'2024'!$K:$T</definedName>
    <definedName name="Z_B372AA94_5795_4D85_881A_9C13694ADEA6_.wvu.Rows" localSheetId="2" hidden="1">'1'!$7:$7,'1'!$12:$16,'1'!$24:$28</definedName>
    <definedName name="Z_B372AA94_5795_4D85_881A_9C13694ADEA6_.wvu.Rows" localSheetId="3" hidden="1">'2 для обр'!$6:$7</definedName>
    <definedName name="Z_B372AA94_5795_4D85_881A_9C13694ADEA6_.wvu.Rows" localSheetId="0" hidden="1">'2024'!$15:$15,'2024'!$23:$24</definedName>
    <definedName name="Z_EB523458_CE17_4119_A7E9_8B1ED5979891_.wvu.Cols" localSheetId="2" hidden="1">'1'!$H:$S</definedName>
    <definedName name="Z_EB523458_CE17_4119_A7E9_8B1ED5979891_.wvu.Cols" localSheetId="0" hidden="1">'2024'!$K:$T</definedName>
    <definedName name="Z_EB523458_CE17_4119_A7E9_8B1ED5979891_.wvu.Rows" localSheetId="2" hidden="1">'1'!$7:$7,'1'!$12:$16,'1'!$24:$28</definedName>
    <definedName name="Z_EB523458_CE17_4119_A7E9_8B1ED5979891_.wvu.Rows" localSheetId="3" hidden="1">'2 для обр'!$6:$7</definedName>
    <definedName name="Z_EB523458_CE17_4119_A7E9_8B1ED5979891_.wvu.Rows" localSheetId="0" hidden="1">'2024'!$15:$15,'2024'!$23:$24</definedName>
    <definedName name="Z_F22A4389_6618_4A30_A07C_2CBC3CA0918B_.wvu.Cols" localSheetId="2" hidden="1">'1'!$H:$S</definedName>
    <definedName name="Z_F22A4389_6618_4A30_A07C_2CBC3CA0918B_.wvu.Cols" localSheetId="0" hidden="1">'2024'!$K:$T</definedName>
    <definedName name="Z_F22A4389_6618_4A30_A07C_2CBC3CA0918B_.wvu.Rows" localSheetId="2" hidden="1">'1'!$7:$7,'1'!$12:$16,'1'!$24:$28</definedName>
    <definedName name="Z_F22A4389_6618_4A30_A07C_2CBC3CA0918B_.wvu.Rows" localSheetId="3" hidden="1">'2 для обр'!$6:$7</definedName>
    <definedName name="Z_F22A4389_6618_4A30_A07C_2CBC3CA0918B_.wvu.Rows" localSheetId="0" hidden="1">'2024'!$15:$15,'2024'!$23:$24</definedName>
  </definedNames>
  <calcPr calcId="162913"/>
  <customWorkbookViews>
    <customWorkbookView name="gorfo1 - Личное представление" guid="{3154DB7D-7B8C-4078-B035-5816CB7E1861}" mergeInterval="0" personalView="1" maximized="1" xWindow="-8" yWindow="-8" windowWidth="1936" windowHeight="1056" activeSheetId="1" showComments="commIndAndComment"/>
    <customWorkbookView name="FLOAT2022 - Личное представление" guid="{F22A4389-6618-4A30-A07C-2CBC3CA0918B}" mergeInterval="0" personalView="1" maximized="1" xWindow="-8" yWindow="-8" windowWidth="1616" windowHeight="868" activeSheetId="4"/>
    <customWorkbookView name="Казакова Марина Владимировна - Личное представление" guid="{55DA6032-55C9-400E-B509-9AC5ADC42232}" mergeInterval="0" personalView="1" maximized="1" xWindow="-8" yWindow="-8" windowWidth="1936" windowHeight="1056" activeSheetId="1"/>
    <customWorkbookView name="FLOW - Личное представление" guid="{1B81A8AE-A7B6-4200-A6E3-AAB7CBC10B08}" mergeInterval="0" personalView="1" maximized="1" xWindow="1" yWindow="1" windowWidth="1596" windowHeight="603" activeSheetId="1"/>
    <customWorkbookView name="МарЫна - Личное представление" guid="{EB523458-CE17-4119-A7E9-8B1ED5979891}" mergeInterval="0" personalView="1" maximized="1" xWindow="-8" yWindow="-8" windowWidth="1936" windowHeight="1056" activeSheetId="1"/>
    <customWorkbookView name="Oksanochka - Личное представление" guid="{467D9F1C-199D-44D2-B539-C55450610007}" mergeInterval="0" personalView="1" maximized="1" xWindow="-8" yWindow="-8" windowWidth="1936" windowHeight="1056" activeSheetId="5"/>
    <customWorkbookView name="Марина - Личное представление" guid="{B372AA94-5795-4D85-881A-9C13694ADEA6}" mergeInterval="0" personalView="1" maximized="1" xWindow="-8" yWindow="-8" windowWidth="1936" windowHeight="1056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4" i="1" l="1"/>
  <c r="D43" i="1"/>
  <c r="D32" i="1"/>
  <c r="D31" i="1"/>
  <c r="D10" i="4"/>
  <c r="D11" i="4"/>
  <c r="D40" i="1"/>
  <c r="D39" i="1"/>
  <c r="D38" i="1"/>
  <c r="D37" i="1"/>
  <c r="D36" i="1"/>
  <c r="D35" i="1"/>
  <c r="D6" i="5"/>
  <c r="D9" i="5"/>
  <c r="D10" i="5"/>
  <c r="D11" i="5"/>
  <c r="D8" i="5"/>
  <c r="L5" i="2"/>
  <c r="C5" i="2" s="1"/>
  <c r="D42" i="1" s="1"/>
  <c r="D13" i="4"/>
  <c r="D8" i="4" s="1"/>
  <c r="H5" i="2"/>
  <c r="H4" i="2"/>
  <c r="G4" i="2"/>
  <c r="F4" i="2"/>
  <c r="E4" i="2"/>
  <c r="D4" i="2"/>
  <c r="D33" i="1" l="1"/>
  <c r="D29" i="1" s="1"/>
  <c r="D45" i="1" s="1"/>
  <c r="C41" i="1"/>
  <c r="C6" i="3" l="1"/>
  <c r="C18" i="3"/>
  <c r="C17" i="3"/>
  <c r="C25" i="1"/>
  <c r="B41" i="1" l="1"/>
  <c r="C13" i="4" l="1"/>
  <c r="B13" i="4"/>
  <c r="L4" i="2" s="1"/>
  <c r="C4" i="2" s="1"/>
  <c r="B42" i="1" s="1"/>
  <c r="C17" i="1"/>
  <c r="B7" i="1" l="1"/>
  <c r="A2" i="3" l="1"/>
  <c r="C23" i="3" l="1"/>
  <c r="A2" i="4" l="1"/>
  <c r="B18" i="1" l="1"/>
  <c r="B6" i="1" l="1"/>
  <c r="B9" i="1" l="1"/>
  <c r="B10" i="1"/>
  <c r="B11" i="1"/>
  <c r="B12" i="1"/>
  <c r="B13" i="1"/>
  <c r="B14" i="1"/>
  <c r="C6" i="1" l="1"/>
  <c r="C16" i="1"/>
  <c r="C14" i="1"/>
  <c r="C11" i="1"/>
  <c r="C10" i="1"/>
  <c r="C8" i="4" l="1"/>
  <c r="B8" i="4"/>
  <c r="C6" i="5" l="1"/>
  <c r="B31" i="1" l="1"/>
  <c r="C40" i="1" l="1"/>
  <c r="C39" i="1"/>
  <c r="C38" i="1"/>
  <c r="C36" i="1" l="1"/>
  <c r="C35" i="1"/>
  <c r="C33" i="1" l="1"/>
  <c r="B40" i="1"/>
  <c r="B39" i="1"/>
  <c r="B38" i="1"/>
  <c r="B36" i="1"/>
  <c r="B35" i="1"/>
  <c r="B6" i="5"/>
  <c r="B23" i="3"/>
  <c r="B33" i="1" l="1"/>
  <c r="B37" i="1"/>
  <c r="B32" i="1"/>
  <c r="B29" i="1" s="1"/>
  <c r="C32" i="1"/>
  <c r="C31" i="1"/>
  <c r="C37" i="1" l="1"/>
  <c r="C42" i="1" l="1"/>
  <c r="C29" i="1" l="1"/>
</calcChain>
</file>

<file path=xl/sharedStrings.xml><?xml version="1.0" encoding="utf-8"?>
<sst xmlns="http://schemas.openxmlformats.org/spreadsheetml/2006/main" count="115" uniqueCount="89">
  <si>
    <t>Администрация города Лесосибирска,</t>
  </si>
  <si>
    <t>по переселению граждан из районов Крайнего Севера и приравненных к ним местностей</t>
  </si>
  <si>
    <t>Финансовое управление администрации г.Лесосибирска</t>
  </si>
  <si>
    <t>Отдел культуры администрации города Лесосибирска</t>
  </si>
  <si>
    <t>Отдел спорта и молодежной политики администрации города Лесосибирска</t>
  </si>
  <si>
    <t>Управление образования администрации города Лесосибирска,</t>
  </si>
  <si>
    <t xml:space="preserve"> по опеке и попечительству</t>
  </si>
  <si>
    <t xml:space="preserve">                  в том числе муниципальные служащие, осуществляющие государственные полномочия, переданные органам местного самоуправления:</t>
  </si>
  <si>
    <t>Лесосибирский городской Совет депутатов</t>
  </si>
  <si>
    <t>Контрольно-счётная палата города Лесосибирска</t>
  </si>
  <si>
    <t xml:space="preserve">Фактические затраты на денежное содержание </t>
  </si>
  <si>
    <t>Численность</t>
  </si>
  <si>
    <t>Муниципальные служащие</t>
  </si>
  <si>
    <t>Работники муниципальных учреждений</t>
  </si>
  <si>
    <t>в том числе:</t>
  </si>
  <si>
    <t>Общеобразовательные учреждения</t>
  </si>
  <si>
    <t>Дошкольное образовательные учреждения</t>
  </si>
  <si>
    <t xml:space="preserve">Учреждения дополнительного образования </t>
  </si>
  <si>
    <t>Учреждения культуры</t>
  </si>
  <si>
    <t>Учреждения спортивной направленности</t>
  </si>
  <si>
    <t>Прочие учреждения</t>
  </si>
  <si>
    <t>Комитет по управлению муниципальной собственностью г.Лесосибирска</t>
  </si>
  <si>
    <t>из них:</t>
  </si>
  <si>
    <t xml:space="preserve">              Спортивные школы</t>
  </si>
  <si>
    <t xml:space="preserve">              Музыкальные и художественные школы</t>
  </si>
  <si>
    <t xml:space="preserve">              Центр дополнительного образования</t>
  </si>
  <si>
    <t>Работники органов местного самоуправления, переведенные на систему оплаты труда</t>
  </si>
  <si>
    <t xml:space="preserve">                   по созданию и обеспечению деятельности комиссий по делам несовершеннолетних и защите их прав</t>
  </si>
  <si>
    <t xml:space="preserve">                   в том числе муниципальные служащие, осуществляющие государственные полномочия, переданные органам местного самоуправления по опеке и попечительству</t>
  </si>
  <si>
    <t xml:space="preserve">                на выполнение государственных полномочий по созданию и обеспечению деятельности административных комиссий</t>
  </si>
  <si>
    <t xml:space="preserve">прочие учреждения: </t>
  </si>
  <si>
    <t>АГГ</t>
  </si>
  <si>
    <t>ЛГА</t>
  </si>
  <si>
    <t>ГО и ЧС</t>
  </si>
  <si>
    <t>УМЗ</t>
  </si>
  <si>
    <t>УСС</t>
  </si>
  <si>
    <t>КЦСОН</t>
  </si>
  <si>
    <t>УКС</t>
  </si>
  <si>
    <t>УГХ</t>
  </si>
  <si>
    <t>з/п</t>
  </si>
  <si>
    <t>числ</t>
  </si>
  <si>
    <t>ВУС</t>
  </si>
  <si>
    <t>Совет</t>
  </si>
  <si>
    <t>Обр. пр.</t>
  </si>
  <si>
    <t>Администрация</t>
  </si>
  <si>
    <t>Прочие учреждения:</t>
  </si>
  <si>
    <t>МКУ АГГ</t>
  </si>
  <si>
    <t>МКУ ЛГА</t>
  </si>
  <si>
    <t>МКУ ГО и ЧС</t>
  </si>
  <si>
    <t>МКУ УМЗ</t>
  </si>
  <si>
    <t>МКУ УСС</t>
  </si>
  <si>
    <t>МКУ Управление образования</t>
  </si>
  <si>
    <t>МБУ МИМЦ</t>
  </si>
  <si>
    <t>Учреждения дополнительного образования  (МБУ "ЦДО")</t>
  </si>
  <si>
    <t>Дошкольные образовательные учреждения</t>
  </si>
  <si>
    <t>Фактические затраты на денежное содержание (ст.211)</t>
  </si>
  <si>
    <t>МБУ Молодежный центр</t>
  </si>
  <si>
    <t>Спортивные школы (МБУ СШ №1, МБУ СШ по ВЕ)</t>
  </si>
  <si>
    <t>Музыкальные и художественные школы</t>
  </si>
  <si>
    <t>Учреждения спортивной направленности (МБУ Стадион Труд, МБУ ФОКпоМЖ Стрела)</t>
  </si>
  <si>
    <t xml:space="preserve">Среднесписочная численность </t>
  </si>
  <si>
    <t>в том числе муниципальные служащие, осуществляющие государственные полномочия, переданные органам местного самоуправления:</t>
  </si>
  <si>
    <t>Фактические затраты на денежное содержание (211)</t>
  </si>
  <si>
    <t>Учреждение молодежной политики</t>
  </si>
  <si>
    <t>Отдел образования администрации города Лесосибирска,</t>
  </si>
  <si>
    <t>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</si>
  <si>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по осуществлению мониторинга состояния и развития лесной промышленности</t>
  </si>
  <si>
    <t xml:space="preserve">           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несовершеннолетних</t>
  </si>
  <si>
    <t xml:space="preserve">    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несовершеннолетних</t>
  </si>
  <si>
    <t>государственные полномочия по обеспечению предоставления меры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Красноярского края от 08 июля 2021 года № 11-5284, 11-5328)</t>
  </si>
  <si>
    <t>государственные полномочия по осуществлению мониторинга состояния и развития лесной промышленности</t>
  </si>
  <si>
    <t>ср.спис.числ. я не проставляю, т.к. здесь с 01.08.2021 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несовершеннолетних, либо данную сумму убрать в опеку несовершеннолетних или вообще не выделять</t>
  </si>
  <si>
    <t>тыс. руб.</t>
  </si>
  <si>
    <t>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</t>
  </si>
  <si>
    <t>В Т.Ч. 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</t>
  </si>
  <si>
    <r>
      <rPr>
        <sz val="8.5"/>
        <color rgb="FFFF0000"/>
        <rFont val="Verdana"/>
        <family val="2"/>
        <charset val="204"/>
      </rPr>
      <t>Среднесписочная</t>
    </r>
    <r>
      <rPr>
        <sz val="8.5"/>
        <color indexed="8"/>
        <rFont val="Verdana"/>
        <family val="2"/>
        <charset val="204"/>
      </rPr>
      <t xml:space="preserve"> численность (общая)</t>
    </r>
  </si>
  <si>
    <t>МУП  ЖКХ Стрелка</t>
  </si>
  <si>
    <t>ср.спис.числ. я не проставляю, т.к. здесь 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</t>
  </si>
  <si>
    <t>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</si>
  <si>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</si>
  <si>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государственные полномочия по обеспечению предоставления меры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Красноярского края от 08 июля 2021 года № 11-5284, 11-5328)*</t>
  </si>
  <si>
    <r>
      <t xml:space="preserve">ПРИМЕЧАНИЕ*:  </t>
    </r>
    <r>
      <rPr>
        <sz val="11"/>
        <color theme="1"/>
        <rFont val="Calibri"/>
        <family val="2"/>
        <charset val="204"/>
        <scheme val="minor"/>
      </rPr>
      <t>по обеспечению жилыми помещениями детей-сирот с 11.05 принят сотрудник,  также по данным полномочиям доплачивают 2-м сотрудникам администрации.</t>
    </r>
  </si>
  <si>
    <t xml:space="preserve">МУП </t>
  </si>
  <si>
    <t>государственные полномочия в области охраны труда по государственному управлению охраной труда</t>
  </si>
  <si>
    <t>осуществляется доплата в виде доплаты (в %) за увеличение объема работ от оклада 1 сотруднику, работающему в опеке и попечительству в отношении несовершеннолетних, данные люди входят в ср.сп.числ.в опеке и попечительству в отношении несовершеннолетних</t>
  </si>
  <si>
    <t>осуществляется доплата в виде доплаты (в %) за увеличение объема работ от оклада 2 сотрудникам, работающим в мониторинге сост.и разв.лесн.пром., данные люди входят в ср.сп.числ.в мониторинг состояния и разв.лесн.пром.</t>
  </si>
  <si>
    <t>ср.спис.числ. я не проставляю, т.к.  с 01.01.2024 осуществляется доплата  (в %) за увеличение объема работ от оклада в виде  2-м сотрудникам из КУМСа</t>
  </si>
  <si>
    <t>Сведения о численности работников органов местного самоуправления г.Лесосибирска и работниках муниципальных учреждений на 01 января 2025г.</t>
  </si>
  <si>
    <t>шт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</si>
</sst>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8.5"/>
      <color indexed="8"/>
      <name val="Verdana"/>
      <family val="2"/>
      <charset val="204"/>
    </font>
    <font>
      <i/>
      <sz val="8.5"/>
      <color indexed="8"/>
      <name val="Verdana"/>
      <family val="2"/>
      <charset val="204"/>
    </font>
    <font>
      <sz val="8"/>
      <name val="Calibri"/>
      <family val="2"/>
      <charset val="204"/>
    </font>
    <font>
      <b/>
      <sz val="8.5"/>
      <color indexed="8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.5"/>
      <color rgb="FFFF0000"/>
      <name val="Verdana"/>
      <family val="2"/>
      <charset val="204"/>
    </font>
    <font>
      <sz val="11"/>
      <name val="Calibri"/>
      <family val="2"/>
      <charset val="204"/>
      <scheme val="minor"/>
    </font>
    <font>
      <sz val="8.5"/>
      <name val="Verdana"/>
      <family val="2"/>
      <charset val="204"/>
    </font>
    <font>
      <i/>
      <sz val="8.5"/>
      <color theme="1"/>
      <name val="Verdana"/>
      <family val="2"/>
      <charset val="204"/>
    </font>
    <font>
      <sz val="8.5"/>
      <color theme="1"/>
      <name val="Verdana"/>
      <family val="2"/>
      <charset val="204"/>
    </font>
    <font>
      <sz val="8.5"/>
      <color rgb="FFFF0000"/>
      <name val="Verdana"/>
      <family val="2"/>
      <charset val="204"/>
    </font>
    <font>
      <i/>
      <sz val="8.5"/>
      <name val="Verdana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" fontId="0" fillId="0" borderId="0" xfId="0" applyNumberFormat="1"/>
    <xf numFmtId="165" fontId="0" fillId="0" borderId="0" xfId="0" applyNumberFormat="1"/>
    <xf numFmtId="1" fontId="1" fillId="0" borderId="1" xfId="0" applyNumberFormat="1" applyFont="1" applyFill="1" applyBorder="1" applyAlignment="1">
      <alignment horizontal="center"/>
    </xf>
    <xf numFmtId="165" fontId="1" fillId="0" borderId="1" xfId="1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/>
    <xf numFmtId="165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0" fillId="0" borderId="1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right"/>
    </xf>
    <xf numFmtId="164" fontId="2" fillId="0" borderId="1" xfId="1" applyFont="1" applyFill="1" applyBorder="1" applyAlignment="1">
      <alignment horizontal="center" vertical="top" wrapText="1"/>
    </xf>
    <xf numFmtId="164" fontId="1" fillId="0" borderId="1" xfId="1" applyFont="1" applyFill="1" applyBorder="1" applyAlignment="1">
      <alignment horizontal="center" vertical="top" wrapText="1"/>
    </xf>
    <xf numFmtId="164" fontId="1" fillId="0" borderId="1" xfId="1" applyFont="1" applyFill="1" applyBorder="1" applyAlignment="1">
      <alignment horizontal="center"/>
    </xf>
    <xf numFmtId="164" fontId="4" fillId="0" borderId="1" xfId="1" applyFont="1" applyFill="1" applyBorder="1" applyAlignment="1">
      <alignment horizontal="center"/>
    </xf>
    <xf numFmtId="164" fontId="1" fillId="0" borderId="1" xfId="1" applyFont="1" applyFill="1" applyBorder="1"/>
    <xf numFmtId="164" fontId="1" fillId="0" borderId="1" xfId="1" applyFont="1" applyFill="1" applyBorder="1" applyAlignment="1">
      <alignment horizontal="center" vertical="top"/>
    </xf>
    <xf numFmtId="164" fontId="1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right" vertical="top" wrapText="1"/>
    </xf>
    <xf numFmtId="43" fontId="0" fillId="0" borderId="0" xfId="0" applyNumberFormat="1"/>
    <xf numFmtId="0" fontId="9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6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/>
    </xf>
    <xf numFmtId="165" fontId="10" fillId="0" borderId="1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left" indent="1"/>
    </xf>
    <xf numFmtId="166" fontId="0" fillId="0" borderId="1" xfId="0" applyNumberFormat="1" applyBorder="1"/>
    <xf numFmtId="0" fontId="1" fillId="4" borderId="1" xfId="0" applyFont="1" applyFill="1" applyBorder="1" applyAlignment="1">
      <alignment horizontal="justify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top" wrapText="1"/>
    </xf>
    <xf numFmtId="0" fontId="15" fillId="0" borderId="0" xfId="0" applyFont="1"/>
    <xf numFmtId="0" fontId="0" fillId="0" borderId="0" xfId="0" applyAlignment="1">
      <alignment vertical="top"/>
    </xf>
    <xf numFmtId="1" fontId="14" fillId="0" borderId="1" xfId="0" applyNumberFormat="1" applyFont="1" applyFill="1" applyBorder="1" applyAlignment="1">
      <alignment horizontal="center" vertical="top" wrapText="1"/>
    </xf>
    <xf numFmtId="164" fontId="1" fillId="4" borderId="1" xfId="1" applyFont="1" applyFill="1" applyBorder="1" applyAlignment="1">
      <alignment horizontal="center" wrapText="1"/>
    </xf>
    <xf numFmtId="164" fontId="1" fillId="0" borderId="1" xfId="1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right" vertical="top" wrapText="1"/>
    </xf>
    <xf numFmtId="165" fontId="10" fillId="0" borderId="1" xfId="1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4" fontId="12" fillId="0" borderId="1" xfId="1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165" fontId="0" fillId="0" borderId="1" xfId="0" applyNumberFormat="1" applyBorder="1" applyAlignment="1">
      <alignment horizontal="right"/>
    </xf>
    <xf numFmtId="165" fontId="12" fillId="0" borderId="1" xfId="1" applyNumberFormat="1" applyFont="1" applyFill="1" applyBorder="1" applyAlignment="1">
      <alignment horizontal="center" vertical="top"/>
    </xf>
    <xf numFmtId="1" fontId="0" fillId="0" borderId="1" xfId="0" applyNumberForma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Fill="1" applyBorder="1"/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center" vertical="top" wrapText="1"/>
    </xf>
    <xf numFmtId="1" fontId="11" fillId="0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52" Type="http://schemas.openxmlformats.org/officeDocument/2006/relationships/revisionLog" Target="revisionLog6.xml"/><Relationship Id="rId260" Type="http://schemas.openxmlformats.org/officeDocument/2006/relationships/revisionLog" Target="revisionLog14.xml"/><Relationship Id="rId265" Type="http://schemas.openxmlformats.org/officeDocument/2006/relationships/revisionLog" Target="revisionLog19.xml"/><Relationship Id="rId248" Type="http://schemas.openxmlformats.org/officeDocument/2006/relationships/revisionLog" Target="revisionLog2.xml"/><Relationship Id="rId251" Type="http://schemas.openxmlformats.org/officeDocument/2006/relationships/revisionLog" Target="revisionLog5.xml"/><Relationship Id="rId256" Type="http://schemas.openxmlformats.org/officeDocument/2006/relationships/revisionLog" Target="revisionLog10.xml"/><Relationship Id="rId264" Type="http://schemas.openxmlformats.org/officeDocument/2006/relationships/revisionLog" Target="revisionLog18.xml"/><Relationship Id="rId247" Type="http://schemas.openxmlformats.org/officeDocument/2006/relationships/revisionLog" Target="revisionLog1.xml"/><Relationship Id="rId250" Type="http://schemas.openxmlformats.org/officeDocument/2006/relationships/revisionLog" Target="revisionLog4.xml"/><Relationship Id="rId255" Type="http://schemas.openxmlformats.org/officeDocument/2006/relationships/revisionLog" Target="revisionLog9.xml"/><Relationship Id="rId263" Type="http://schemas.openxmlformats.org/officeDocument/2006/relationships/revisionLog" Target="revisionLog17.xml"/><Relationship Id="rId268" Type="http://schemas.openxmlformats.org/officeDocument/2006/relationships/revisionLog" Target="revisionLog22.xml"/><Relationship Id="rId254" Type="http://schemas.openxmlformats.org/officeDocument/2006/relationships/revisionLog" Target="revisionLog8.xml"/><Relationship Id="rId259" Type="http://schemas.openxmlformats.org/officeDocument/2006/relationships/revisionLog" Target="revisionLog13.xml"/><Relationship Id="rId267" Type="http://schemas.openxmlformats.org/officeDocument/2006/relationships/revisionLog" Target="revisionLog21.xml"/><Relationship Id="rId262" Type="http://schemas.openxmlformats.org/officeDocument/2006/relationships/revisionLog" Target="revisionLog16.xml"/><Relationship Id="rId253" Type="http://schemas.openxmlformats.org/officeDocument/2006/relationships/revisionLog" Target="revisionLog7.xml"/><Relationship Id="rId258" Type="http://schemas.openxmlformats.org/officeDocument/2006/relationships/revisionLog" Target="revisionLog12.xml"/><Relationship Id="rId261" Type="http://schemas.openxmlformats.org/officeDocument/2006/relationships/revisionLog" Target="revisionLog15.xml"/><Relationship Id="rId266" Type="http://schemas.openxmlformats.org/officeDocument/2006/relationships/revisionLog" Target="revisionLog20.xml"/><Relationship Id="rId249" Type="http://schemas.openxmlformats.org/officeDocument/2006/relationships/revisionLog" Target="revisionLog3.xml"/><Relationship Id="rId257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9B591A6-DCEF-44D2-8638-32DC108EF77B}" diskRevisions="1" revisionId="1854" version="2">
  <header guid="{E94D41F6-3646-430F-8CFB-ED676E873F73}" dateTime="2025-01-20T13:14:42" maxSheetId="7" userName="Oksanochka" r:id="rId247" minRId="1712" maxRId="1717">
    <sheetIdMap count="6">
      <sheetId val="1"/>
      <sheetId val="2"/>
      <sheetId val="3"/>
      <sheetId val="4"/>
      <sheetId val="5"/>
      <sheetId val="6"/>
    </sheetIdMap>
  </header>
  <header guid="{AF861D54-EEFD-4BDC-9DEE-63C96E0179B6}" dateTime="2025-01-20T13:24:17" maxSheetId="7" userName="Oksanochka" r:id="rId248" minRId="1723">
    <sheetIdMap count="6">
      <sheetId val="1"/>
      <sheetId val="2"/>
      <sheetId val="3"/>
      <sheetId val="4"/>
      <sheetId val="5"/>
      <sheetId val="6"/>
    </sheetIdMap>
  </header>
  <header guid="{D677D8A3-C386-49A2-B28B-0E4FC40B4332}" dateTime="2025-01-20T13:35:07" maxSheetId="7" userName="Oksanochka" r:id="rId249" minRId="1724">
    <sheetIdMap count="6">
      <sheetId val="1"/>
      <sheetId val="2"/>
      <sheetId val="3"/>
      <sheetId val="4"/>
      <sheetId val="5"/>
      <sheetId val="6"/>
    </sheetIdMap>
  </header>
  <header guid="{AD75158F-6104-4FC8-A273-3DCA358858C9}" dateTime="2025-01-20T13:40:15" maxSheetId="7" userName="Oksanochka" r:id="rId250" minRId="1725" maxRId="1726">
    <sheetIdMap count="6">
      <sheetId val="1"/>
      <sheetId val="2"/>
      <sheetId val="3"/>
      <sheetId val="4"/>
      <sheetId val="5"/>
      <sheetId val="6"/>
    </sheetIdMap>
  </header>
  <header guid="{3E1BF0A3-E3AF-4C70-BCC0-66D771C6EC84}" dateTime="2025-01-20T13:57:04" maxSheetId="7" userName="Oksanochka" r:id="rId251" minRId="1727" maxRId="1736">
    <sheetIdMap count="6">
      <sheetId val="1"/>
      <sheetId val="2"/>
      <sheetId val="3"/>
      <sheetId val="4"/>
      <sheetId val="5"/>
      <sheetId val="6"/>
    </sheetIdMap>
  </header>
  <header guid="{67A8BC43-7DBC-4AAA-89B9-1174016C5342}" dateTime="2025-01-20T14:06:30" maxSheetId="7" userName="Oksanochka" r:id="rId252" minRId="1737">
    <sheetIdMap count="6">
      <sheetId val="1"/>
      <sheetId val="2"/>
      <sheetId val="3"/>
      <sheetId val="4"/>
      <sheetId val="5"/>
      <sheetId val="6"/>
    </sheetIdMap>
  </header>
  <header guid="{68B5CF38-6E80-4D53-91FA-642ACB86AA1F}" dateTime="2025-01-20T14:10:24" maxSheetId="7" userName="Oksanochka" r:id="rId253" minRId="1738" maxRId="1740">
    <sheetIdMap count="6">
      <sheetId val="1"/>
      <sheetId val="2"/>
      <sheetId val="3"/>
      <sheetId val="4"/>
      <sheetId val="5"/>
      <sheetId val="6"/>
    </sheetIdMap>
  </header>
  <header guid="{1EE962A0-C3B3-4D37-AAE2-EFDE3A442101}" dateTime="2025-01-20T14:16:41" maxSheetId="7" userName="Oksanochka" r:id="rId254" minRId="1741" maxRId="1746">
    <sheetIdMap count="6">
      <sheetId val="1"/>
      <sheetId val="2"/>
      <sheetId val="3"/>
      <sheetId val="4"/>
      <sheetId val="5"/>
      <sheetId val="6"/>
    </sheetIdMap>
  </header>
  <header guid="{29D7C200-5E05-4DAF-8359-0A6525673595}" dateTime="2025-01-20T14:20:37" maxSheetId="7" userName="Oksanochka" r:id="rId255" minRId="1747" maxRId="1751">
    <sheetIdMap count="6">
      <sheetId val="1"/>
      <sheetId val="2"/>
      <sheetId val="3"/>
      <sheetId val="4"/>
      <sheetId val="5"/>
      <sheetId val="6"/>
    </sheetIdMap>
  </header>
  <header guid="{3077EE1B-A864-44EA-8AE8-6F0E4DD51390}" dateTime="2025-01-20T14:22:36" maxSheetId="7" userName="Oksanochka" r:id="rId256" minRId="1752" maxRId="1753">
    <sheetIdMap count="6">
      <sheetId val="1"/>
      <sheetId val="2"/>
      <sheetId val="3"/>
      <sheetId val="4"/>
      <sheetId val="5"/>
      <sheetId val="6"/>
    </sheetIdMap>
  </header>
  <header guid="{734C7831-8AD4-4218-984D-0DD51D75BC79}" dateTime="2025-01-20T14:47:58" maxSheetId="7" userName="Oksanochka" r:id="rId257" minRId="1754" maxRId="1757">
    <sheetIdMap count="6">
      <sheetId val="1"/>
      <sheetId val="2"/>
      <sheetId val="3"/>
      <sheetId val="4"/>
      <sheetId val="5"/>
      <sheetId val="6"/>
    </sheetIdMap>
  </header>
  <header guid="{1651EBEB-F678-424A-93D2-02EC52202E4F}" dateTime="2025-01-22T14:26:24" maxSheetId="7" userName="Марина" r:id="rId258">
    <sheetIdMap count="6">
      <sheetId val="1"/>
      <sheetId val="2"/>
      <sheetId val="3"/>
      <sheetId val="4"/>
      <sheetId val="5"/>
      <sheetId val="6"/>
    </sheetIdMap>
  </header>
  <header guid="{C9AAC18E-82A2-463C-8431-FC3E214377B6}" dateTime="2025-01-22T14:29:38" maxSheetId="7" userName="Марина" r:id="rId259" minRId="1763" maxRId="1764">
    <sheetIdMap count="6">
      <sheetId val="1"/>
      <sheetId val="2"/>
      <sheetId val="3"/>
      <sheetId val="4"/>
      <sheetId val="5"/>
      <sheetId val="6"/>
    </sheetIdMap>
  </header>
  <header guid="{BC8AF6E9-4851-42E8-ABE7-F13B183BE799}" dateTime="2025-01-22T14:55:16" maxSheetId="7" userName="FLOAT2022" r:id="rId260" minRId="1770">
    <sheetIdMap count="6">
      <sheetId val="1"/>
      <sheetId val="2"/>
      <sheetId val="3"/>
      <sheetId val="4"/>
      <sheetId val="5"/>
      <sheetId val="6"/>
    </sheetIdMap>
  </header>
  <header guid="{7F8D2641-2B44-41AD-A94A-FD8F7A18BA0E}" dateTime="2025-01-22T14:58:59" maxSheetId="7" userName="FLOAT2022" r:id="rId261" minRId="1776" maxRId="1778">
    <sheetIdMap count="6">
      <sheetId val="1"/>
      <sheetId val="2"/>
      <sheetId val="3"/>
      <sheetId val="4"/>
      <sheetId val="5"/>
      <sheetId val="6"/>
    </sheetIdMap>
  </header>
  <header guid="{8DF2D758-A72C-4009-AB12-6DB26DE4C3D1}" dateTime="2025-01-22T15:01:46" maxSheetId="7" userName="FLOAT2022" r:id="rId262" minRId="1779" maxRId="1783">
    <sheetIdMap count="6">
      <sheetId val="1"/>
      <sheetId val="2"/>
      <sheetId val="3"/>
      <sheetId val="4"/>
      <sheetId val="5"/>
      <sheetId val="6"/>
    </sheetIdMap>
  </header>
  <header guid="{AB283AA0-74A3-4F13-BF0F-47576C449F1E}" dateTime="2025-01-22T15:02:35" maxSheetId="7" userName="FLOAT2022" r:id="rId263" minRId="1784">
    <sheetIdMap count="6">
      <sheetId val="1"/>
      <sheetId val="2"/>
      <sheetId val="3"/>
      <sheetId val="4"/>
      <sheetId val="5"/>
      <sheetId val="6"/>
    </sheetIdMap>
  </header>
  <header guid="{4437A293-9E54-42FB-86C0-931059EEF02F}" dateTime="2025-01-22T15:04:11" maxSheetId="7" userName="FLOAT2022" r:id="rId264" minRId="1785">
    <sheetIdMap count="6">
      <sheetId val="1"/>
      <sheetId val="2"/>
      <sheetId val="3"/>
      <sheetId val="4"/>
      <sheetId val="5"/>
      <sheetId val="6"/>
    </sheetIdMap>
  </header>
  <header guid="{96E9B248-95D0-4422-9BC2-995679A08C16}" dateTime="2025-01-22T16:18:01" maxSheetId="7" userName="Марина" r:id="rId265" minRId="1786" maxRId="1806">
    <sheetIdMap count="6">
      <sheetId val="1"/>
      <sheetId val="2"/>
      <sheetId val="3"/>
      <sheetId val="4"/>
      <sheetId val="5"/>
      <sheetId val="6"/>
    </sheetIdMap>
  </header>
  <header guid="{55C346D8-2D60-4FF7-AC1A-44BDD6839A1C}" dateTime="2025-01-22T16:38:43" maxSheetId="7" userName="Марина" r:id="rId266" minRId="1807" maxRId="1836">
    <sheetIdMap count="6">
      <sheetId val="1"/>
      <sheetId val="2"/>
      <sheetId val="3"/>
      <sheetId val="4"/>
      <sheetId val="5"/>
      <sheetId val="6"/>
    </sheetIdMap>
  </header>
  <header guid="{CDBE93C3-F2A5-49A5-BE56-E0B317FB9DD3}" dateTime="2025-02-04T14:53:35" maxSheetId="7" userName="gorfo1" r:id="rId267" minRId="1837" maxRId="1844">
    <sheetIdMap count="6">
      <sheetId val="1"/>
      <sheetId val="2"/>
      <sheetId val="3"/>
      <sheetId val="4"/>
      <sheetId val="5"/>
      <sheetId val="6"/>
    </sheetIdMap>
  </header>
  <header guid="{B9B591A6-DCEF-44D2-8638-32DC108EF77B}" dateTime="2025-02-04T14:54:10" maxSheetId="7" userName="gorfo1" r:id="rId268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2" sId="1">
    <oc r="A2" t="inlineStr">
      <is>
        <t>Сведения о численности работников органов местного самоуправления г.Лесосибирска и работниках муниципальных учреждений на 01 октября 2024г.</t>
      </is>
    </oc>
    <nc r="A2" t="inlineStr">
      <is>
        <t>Сведения о численности работников органов местного самоуправления г.Лесосибирска и работниках муниципальных учреждений на 01 января 2025г.</t>
      </is>
    </nc>
  </rcc>
  <rcc rId="1713" sId="5" numFmtId="4">
    <oc r="B8">
      <v>66</v>
    </oc>
    <nc r="B8">
      <v>67</v>
    </nc>
  </rcc>
  <rcc rId="1714" sId="5" numFmtId="4">
    <oc r="C8">
      <v>33228.300000000003</v>
    </oc>
    <nc r="C8">
      <v>46163.5</v>
    </nc>
  </rcc>
  <rcc rId="1715" sId="5" numFmtId="4">
    <oc r="B9">
      <v>100</v>
    </oc>
    <nc r="B9">
      <v>101</v>
    </nc>
  </rcc>
  <rcc rId="1716" sId="5" numFmtId="4">
    <oc r="C9">
      <f>30611.4+13940+1198.6+914.9</f>
    </oc>
    <nc r="C9">
      <v>66022.2</v>
    </nc>
  </rcc>
  <rcc rId="1717" sId="5" numFmtId="4">
    <oc r="C10">
      <f>82665+3121.6</f>
    </oc>
    <nc r="C10">
      <v>119881.60000000001</v>
    </nc>
  </rcc>
  <rcv guid="{467D9F1C-199D-44D2-B539-C55450610007}" action="delete"/>
  <rdn rId="0" localSheetId="1" customView="1" name="Z_467D9F1C_199D_44D2_B539_C55450610007_.wvu.Rows" hidden="1" oldHidden="1">
    <formula>'2024'!$15:$15,'2024'!$23:$24</formula>
    <oldFormula>'2024'!$15:$15,'2024'!$23:$24</oldFormula>
  </rdn>
  <rdn rId="0" localSheetId="1" customView="1" name="Z_467D9F1C_199D_44D2_B539_C55450610007_.wvu.Cols" hidden="1" oldHidden="1">
    <formula>'2024'!$K:$T</formula>
    <oldFormula>'2024'!$K:$T</oldFormula>
  </rdn>
  <rdn rId="0" localSheetId="3" customView="1" name="Z_467D9F1C_199D_44D2_B539_C55450610007_.wvu.Rows" hidden="1" oldHidden="1">
    <formula>'1'!$7:$7,'1'!$12:$16,'1'!$24:$28</formula>
    <oldFormula>'1'!$7:$7,'1'!$12:$16,'1'!$24:$28</oldFormula>
  </rdn>
  <rdn rId="0" localSheetId="3" customView="1" name="Z_467D9F1C_199D_44D2_B539_C55450610007_.wvu.Cols" hidden="1" oldHidden="1">
    <formula>'1'!$H:$S</formula>
    <oldFormula>'1'!$H:$S</oldFormula>
  </rdn>
  <rdn rId="0" localSheetId="4" customView="1" name="Z_467D9F1C_199D_44D2_B539_C55450610007_.wvu.Rows" hidden="1" oldHidden="1">
    <formula>'2 для обр'!$6:$7</formula>
    <oldFormula>'2 для обр'!$6:$7</oldFormula>
  </rdn>
  <rcv guid="{467D9F1C-199D-44D2-B539-C5545061000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sqref="B12:C12" start="0" length="2147483647">
    <dxf>
      <font>
        <color rgb="FFFF0000"/>
      </font>
    </dxf>
  </rfmt>
  <rcc rId="1723" sId="5" numFmtId="4">
    <oc r="C11">
      <f>2185.2+5176.8</f>
    </oc>
    <nc r="C11">
      <v>10014.4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sqref="B12" start="0" length="2147483647">
    <dxf>
      <font>
        <color theme="1"/>
      </font>
    </dxf>
  </rfmt>
  <rfmt sheetId="5" sqref="C12" start="0" length="2147483647">
    <dxf>
      <font>
        <color theme="1"/>
      </font>
    </dxf>
  </rfmt>
  <rcc rId="1724" sId="5" numFmtId="4">
    <oc r="C12">
      <v>7101</v>
    </oc>
    <nc r="C12">
      <v>10189.6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5" sId="2">
    <oc r="K3">
      <v>32</v>
    </oc>
    <nc r="K3">
      <v>34</v>
    </nc>
  </rcc>
  <rcc rId="1726" sId="2">
    <oc r="K4">
      <v>19339.3</v>
    </oc>
    <nc r="K4">
      <v>28735.599999999999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7" sId="3" numFmtId="4">
    <oc r="B6">
      <v>51</v>
    </oc>
    <nc r="B6">
      <v>52</v>
    </nc>
  </rcc>
  <rcc rId="1728" sId="3" numFmtId="4">
    <oc r="C9">
      <v>1129.4000000000001</v>
    </oc>
    <nc r="C9">
      <v>1550</v>
    </nc>
  </rcc>
  <rcc rId="1729" sId="3" numFmtId="4">
    <oc r="C10">
      <v>683.9</v>
    </oc>
    <nc r="C10">
      <v>859.9</v>
    </nc>
  </rcc>
  <rcc rId="1730" sId="3" numFmtId="4">
    <oc r="C11">
      <v>628.6</v>
    </oc>
    <nc r="C11">
      <v>849.7</v>
    </nc>
  </rcc>
  <rcc rId="1731" sId="3" numFmtId="4">
    <oc r="C17">
      <v>7998.1</v>
    </oc>
    <nc r="C17">
      <v>10817</v>
    </nc>
  </rcc>
  <rcc rId="1732" sId="3" numFmtId="4">
    <oc r="C18">
      <v>1600.8</v>
    </oc>
    <nc r="C18">
      <v>2222.6999999999998</v>
    </nc>
  </rcc>
  <rcc rId="1733" sId="3" numFmtId="4">
    <oc r="C19">
      <v>1534</v>
    </oc>
    <nc r="C19">
      <v>1982.1</v>
    </nc>
  </rcc>
  <rcc rId="1734" sId="3" numFmtId="4">
    <oc r="C20">
      <v>158.6</v>
    </oc>
    <nc r="C20">
      <v>320</v>
    </nc>
  </rcc>
  <rcc rId="1735" sId="3" numFmtId="4">
    <oc r="C21">
      <v>239.7</v>
    </oc>
    <nc r="C21">
      <v>340.8</v>
    </nc>
  </rcc>
  <rcc rId="1736" sId="3" numFmtId="4">
    <oc r="C22">
      <v>711.2</v>
    </oc>
    <nc r="C22">
      <v>1076.4000000000001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7" sId="3" numFmtId="4">
    <oc r="C6">
      <f>39937.8+37.2</f>
    </oc>
    <nc r="C6">
      <v>35053.599999999999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8" sId="3" numFmtId="4">
    <oc r="C6">
      <v>35053.599999999999</v>
    </oc>
    <nc r="C6">
      <f>35053.6+55.8</f>
    </nc>
  </rcc>
  <rcc rId="1739" sId="1">
    <oc r="C7">
      <f>'1'!C7</f>
    </oc>
    <nc r="C7">
      <f>'1'!C6</f>
    </nc>
  </rcc>
  <rcc rId="1740" sId="1">
    <oc r="C41">
      <f>4063.7+277.4+547.1</f>
    </oc>
    <nc r="C41">
      <f>5287.9+277.4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1" sId="1">
    <oc r="C41">
      <f>5287.9+277.4</f>
    </oc>
    <nc r="C41">
      <f>5287.9+277.4+774.3</f>
    </nc>
  </rcc>
  <rcc rId="1742" sId="1">
    <oc r="C25">
      <f>(4234.9+30.6)-547.1</f>
    </oc>
    <nc r="C25">
      <f>5927.1-774.3</f>
    </nc>
  </rcc>
  <rcc rId="1743" sId="1" numFmtId="34">
    <oc r="C20">
      <v>2301.5</v>
    </oc>
    <nc r="C20">
      <v>3306.8</v>
    </nc>
  </rcc>
  <rcc rId="1744" sId="3" numFmtId="4">
    <oc r="C32">
      <v>7905.9</v>
    </oc>
    <nc r="C32">
      <v>10866.6</v>
    </nc>
  </rcc>
  <rcc rId="1745" sId="3">
    <oc r="C33">
      <v>2182.6999999999998</v>
    </oc>
    <nc r="C33">
      <v>2986.2</v>
    </nc>
  </rcc>
  <rcc rId="1746" sId="3">
    <oc r="C31">
      <v>1556.5</v>
    </oc>
    <nc r="C31">
      <v>2205.6999999999998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7" sId="3" numFmtId="4">
    <oc r="C30">
      <v>4137.8999999999996</v>
    </oc>
    <nc r="C30">
      <v>5610</v>
    </nc>
  </rcc>
  <rcc rId="1748" sId="1" numFmtId="34">
    <oc r="C21">
      <v>2861.8</v>
    </oc>
    <nc r="C21">
      <v>3861.8</v>
    </nc>
  </rcc>
  <rcc rId="1749" sId="1" numFmtId="34">
    <oc r="C26">
      <v>1812</v>
    </oc>
    <nc r="C26">
      <v>2411.3000000000002</v>
    </nc>
  </rcc>
  <rcc rId="1750" sId="1" numFmtId="34">
    <oc r="C27">
      <v>6826.9</v>
    </oc>
    <nc r="C27">
      <v>9720.5</v>
    </nc>
  </rcc>
  <rcc rId="1751" sId="1" numFmtId="4">
    <oc r="B27">
      <v>9</v>
    </oc>
    <nc r="B27">
      <v>10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2" sId="3" numFmtId="4">
    <oc r="B34">
      <v>159</v>
    </oc>
    <nc r="B34">
      <v>158</v>
    </nc>
  </rcc>
  <rcc rId="1753" sId="3">
    <oc r="C34">
      <v>63159.5</v>
    </oc>
    <nc r="C34">
      <v>85890.7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4" sId="3" numFmtId="4">
    <oc r="C17">
      <v>10817</v>
    </oc>
    <nc r="C17">
      <f>10817-4.5</f>
    </nc>
  </rcc>
  <rcc rId="1755" sId="3" numFmtId="4">
    <oc r="C18">
      <v>2222.6999999999998</v>
    </oc>
    <nc r="C18">
      <f>2222.7-13.5</f>
    </nc>
  </rcc>
  <rcc rId="1756" sId="3">
    <oc r="C6">
      <f>35053.6+55.8</f>
    </oc>
    <nc r="C6">
      <f>35053.6+55.8+20000.6</f>
    </nc>
  </rcc>
  <rcc rId="1757" sId="1">
    <oc r="C41">
      <f>5287.9+277.4+774.3</f>
    </oc>
    <nc r="C41">
      <f>5287.8+277.4+774.3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B372AA94_5795_4D85_881A_9C13694ADEA6_.wvu.Rows" hidden="1" oldHidden="1">
    <formula>'2024'!$15:$15,'2024'!$23:$24</formula>
  </rdn>
  <rdn rId="0" localSheetId="1" customView="1" name="Z_B372AA94_5795_4D85_881A_9C13694ADEA6_.wvu.Cols" hidden="1" oldHidden="1">
    <formula>'2024'!$K:$T</formula>
  </rdn>
  <rdn rId="0" localSheetId="3" customView="1" name="Z_B372AA94_5795_4D85_881A_9C13694ADEA6_.wvu.Rows" hidden="1" oldHidden="1">
    <formula>'1'!$7:$7,'1'!$12:$16,'1'!$24:$28</formula>
  </rdn>
  <rdn rId="0" localSheetId="3" customView="1" name="Z_B372AA94_5795_4D85_881A_9C13694ADEA6_.wvu.Cols" hidden="1" oldHidden="1">
    <formula>'1'!$H:$S</formula>
  </rdn>
  <rdn rId="0" localSheetId="4" customView="1" name="Z_B372AA94_5795_4D85_881A_9C13694ADEA6_.wvu.Rows" hidden="1" oldHidden="1">
    <formula>'2 для обр'!$6:$7</formula>
  </rdn>
  <rcv guid="{B372AA94-5795-4D85-881A-9C13694ADEA6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3" sId="1" numFmtId="4">
    <nc r="B43">
      <v>73</v>
    </nc>
  </rcc>
  <rcc rId="1764" sId="1" numFmtId="4">
    <nc r="B44">
      <v>590</v>
    </nc>
  </rcc>
  <rcv guid="{B372AA94-5795-4D85-881A-9C13694ADEA6}" action="delete"/>
  <rdn rId="0" localSheetId="1" customView="1" name="Z_B372AA94_5795_4D85_881A_9C13694ADEA6_.wvu.Rows" hidden="1" oldHidden="1">
    <formula>'2024'!$15:$15,'2024'!$23:$24</formula>
    <oldFormula>'2024'!$15:$15,'2024'!$23:$24</oldFormula>
  </rdn>
  <rdn rId="0" localSheetId="1" customView="1" name="Z_B372AA94_5795_4D85_881A_9C13694ADEA6_.wvu.Cols" hidden="1" oldHidden="1">
    <formula>'2024'!$K:$T</formula>
    <oldFormula>'2024'!$K:$T</oldFormula>
  </rdn>
  <rdn rId="0" localSheetId="3" customView="1" name="Z_B372AA94_5795_4D85_881A_9C13694ADEA6_.wvu.Rows" hidden="1" oldHidden="1">
    <formula>'1'!$7:$7,'1'!$12:$16,'1'!$24:$28</formula>
    <oldFormula>'1'!$7:$7,'1'!$12:$16,'1'!$24:$28</oldFormula>
  </rdn>
  <rdn rId="0" localSheetId="3" customView="1" name="Z_B372AA94_5795_4D85_881A_9C13694ADEA6_.wvu.Cols" hidden="1" oldHidden="1">
    <formula>'1'!$H:$S</formula>
    <oldFormula>'1'!$H:$S</oldFormula>
  </rdn>
  <rdn rId="0" localSheetId="4" customView="1" name="Z_B372AA94_5795_4D85_881A_9C13694ADEA6_.wvu.Rows" hidden="1" oldHidden="1">
    <formula>'2 для обр'!$6:$7</formula>
    <oldFormula>'2 для обр'!$6:$7</oldFormula>
  </rdn>
  <rcv guid="{B372AA94-5795-4D85-881A-9C13694ADEA6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0" sId="4" numFmtId="4">
    <oc r="C11">
      <v>307229.8</v>
    </oc>
    <nc r="C11">
      <v>548007</v>
    </nc>
  </rcc>
  <rcv guid="{F22A4389-6618-4A30-A07C-2CBC3CA0918B}" action="delete"/>
  <rdn rId="0" localSheetId="1" customView="1" name="Z_F22A4389_6618_4A30_A07C_2CBC3CA0918B_.wvu.Rows" hidden="1" oldHidden="1">
    <formula>'2024'!$15:$15,'2024'!$23:$24</formula>
    <oldFormula>'2024'!$15:$15,'2024'!$23:$24</oldFormula>
  </rdn>
  <rdn rId="0" localSheetId="1" customView="1" name="Z_F22A4389_6618_4A30_A07C_2CBC3CA0918B_.wvu.Cols" hidden="1" oldHidden="1">
    <formula>'2024'!$K:$T</formula>
    <oldFormula>'2024'!$K:$T</oldFormula>
  </rdn>
  <rdn rId="0" localSheetId="3" customView="1" name="Z_F22A4389_6618_4A30_A07C_2CBC3CA0918B_.wvu.Rows" hidden="1" oldHidden="1">
    <formula>'1'!$7:$7,'1'!$12:$16,'1'!$24:$28</formula>
    <oldFormula>'1'!$7:$7,'1'!$12:$16,'1'!$24:$28</oldFormula>
  </rdn>
  <rdn rId="0" localSheetId="3" customView="1" name="Z_F22A4389_6618_4A30_A07C_2CBC3CA0918B_.wvu.Cols" hidden="1" oldHidden="1">
    <formula>'1'!$H:$S</formula>
    <oldFormula>'1'!$H:$S</oldFormula>
  </rdn>
  <rdn rId="0" localSheetId="4" customView="1" name="Z_F22A4389_6618_4A30_A07C_2CBC3CA0918B_.wvu.Rows" hidden="1" oldHidden="1">
    <formula>'2 для обр'!$6:$7</formula>
    <oldFormula>'2 для обр'!$6:$7</oldFormula>
  </rdn>
  <rcv guid="{F22A4389-6618-4A30-A07C-2CBC3CA0918B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6" sId="4" numFmtId="4">
    <oc r="C12">
      <v>19054.7</v>
    </oc>
    <nc r="C12">
      <v>26875.200000000001</v>
    </nc>
  </rcc>
  <rcc rId="1777" sId="4" numFmtId="4">
    <oc r="C11">
      <v>548007</v>
    </oc>
    <nc r="C11">
      <v>421301.9</v>
    </nc>
  </rcc>
  <rcc rId="1778" sId="4" numFmtId="4">
    <oc r="C10">
      <v>427726.4</v>
    </oc>
    <nc r="C10">
      <v>578865.6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9" sId="4" numFmtId="4">
    <oc r="C15">
      <v>5852.7</v>
    </oc>
    <nc r="C15">
      <v>8072.6</v>
    </nc>
  </rcc>
  <rcc rId="1780" sId="4" numFmtId="4">
    <oc r="B15">
      <v>13</v>
    </oc>
    <nc r="B15">
      <v>13.2</v>
    </nc>
  </rcc>
  <rcc rId="1781" sId="4" numFmtId="4">
    <oc r="B11">
      <v>738</v>
    </oc>
    <nc r="B11">
      <v>707</v>
    </nc>
  </rcc>
  <rcc rId="1782" sId="4" numFmtId="4">
    <oc r="B10">
      <v>675</v>
    </oc>
    <nc r="B10">
      <v>704</v>
    </nc>
  </rcc>
  <rcc rId="1783" sId="4" numFmtId="4">
    <oc r="B12">
      <v>43</v>
    </oc>
    <nc r="B12">
      <v>44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4" sId="4" numFmtId="4">
    <oc r="C14">
      <v>23188.5</v>
    </oc>
    <nc r="C14">
      <v>33239.5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5" sId="1" numFmtId="34">
    <oc r="C22">
      <v>4478.1000000000004</v>
    </oc>
    <nc r="C22">
      <v>6265.9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6" sId="2">
    <oc r="K3">
      <v>34</v>
    </oc>
    <nc r="K3">
      <v>28735.599999999999</v>
    </nc>
  </rcc>
  <rcc rId="1787" sId="2">
    <oc r="K4">
      <v>28735.599999999999</v>
    </oc>
    <nc r="K4">
      <v>34</v>
    </nc>
  </rcc>
  <rcc rId="1788" sId="2">
    <nc r="J4">
      <v>6</v>
    </nc>
  </rcc>
  <rcc rId="1789" sId="2">
    <nc r="J3">
      <v>7003.2610000000004</v>
    </nc>
  </rcc>
  <rfmt sheetId="2" sqref="D3" start="0" length="0">
    <dxf>
      <numFmt numFmtId="1" formatCode="0"/>
    </dxf>
  </rfmt>
  <rcc rId="1790" sId="2" odxf="1" dxf="1">
    <nc r="D4">
      <f>'1'!B30</f>
    </nc>
    <odxf>
      <numFmt numFmtId="0" formatCode="General"/>
    </odxf>
    <ndxf>
      <numFmt numFmtId="1" formatCode="0"/>
    </ndxf>
  </rcc>
  <rcc rId="1791" sId="2" odxf="1" dxf="1">
    <nc r="E4">
      <f>'1'!B31</f>
    </nc>
    <odxf>
      <numFmt numFmtId="0" formatCode="General"/>
    </odxf>
    <ndxf>
      <numFmt numFmtId="1" formatCode="0"/>
    </ndxf>
  </rcc>
  <rcc rId="1792" sId="2" odxf="1" dxf="1">
    <nc r="F4">
      <f>'1'!B32</f>
    </nc>
    <odxf>
      <numFmt numFmtId="0" formatCode="General"/>
    </odxf>
    <ndxf>
      <numFmt numFmtId="1" formatCode="0"/>
    </ndxf>
  </rcc>
  <rcc rId="1793" sId="2" odxf="1" dxf="1">
    <nc r="G4">
      <f>'1'!B33</f>
    </nc>
    <odxf>
      <numFmt numFmtId="0" formatCode="General"/>
    </odxf>
    <ndxf>
      <numFmt numFmtId="1" formatCode="0"/>
    </ndxf>
  </rcc>
  <rcc rId="1794" sId="2" odxf="1" dxf="1">
    <nc r="H4">
      <f>'1'!B34</f>
    </nc>
    <odxf>
      <numFmt numFmtId="0" formatCode="General"/>
    </odxf>
    <ndxf>
      <numFmt numFmtId="1" formatCode="0"/>
    </ndxf>
  </rcc>
  <rfmt sheetId="2" sqref="C4" start="0" length="0">
    <dxf>
      <numFmt numFmtId="1" formatCode="0"/>
    </dxf>
  </rfmt>
  <rcc rId="1795" sId="2" odxf="1" dxf="1">
    <nc r="L4">
      <f>'2 для обр'!B13</f>
    </nc>
    <odxf>
      <numFmt numFmtId="0" formatCode="General"/>
    </odxf>
    <ndxf>
      <numFmt numFmtId="1" formatCode="0"/>
    </ndxf>
  </rcc>
  <rcc rId="1796" sId="2">
    <nc r="C4">
      <f>SUM(D4:L4)</f>
    </nc>
  </rcc>
  <rcc rId="1797" sId="1">
    <oc r="B42">
      <f>'2 для обр'!B13+'1'!B23+'прочие расчет'!C4</f>
    </oc>
    <nc r="B42">
      <f>'прочие расчет'!C4</f>
    </nc>
  </rcc>
  <rcc rId="1798" sId="2">
    <nc r="B5" t="inlineStr">
      <is>
        <t>шт ед</t>
      </is>
    </nc>
  </rcc>
  <rfmt sheetId="2" sqref="B5">
    <dxf>
      <border diagonalUp="0" diagonalDown="0" outline="0">
        <left/>
        <right/>
        <top/>
        <bottom/>
      </border>
    </dxf>
  </rfmt>
  <rcc rId="1799" sId="2">
    <nc r="D5">
      <v>8</v>
    </nc>
  </rcc>
  <rcc rId="1800" sId="2">
    <nc r="E5">
      <v>4</v>
    </nc>
  </rcc>
  <rcc rId="1801" sId="2">
    <nc r="F5">
      <v>17</v>
    </nc>
  </rcc>
  <rcc rId="1802" sId="2">
    <nc r="G5">
      <v>4</v>
    </nc>
  </rcc>
  <rcc rId="1803" sId="2">
    <nc r="H5">
      <f>172.5+2</f>
    </nc>
  </rcc>
  <rcc rId="1804" sId="2">
    <nc r="J5">
      <v>9.5</v>
    </nc>
  </rcc>
  <rcc rId="1805" sId="2">
    <nc r="K5">
      <v>57.5</v>
    </nc>
  </rcc>
  <rcc rId="1806" sId="2" odxf="1" dxf="1">
    <nc r="C5">
      <f>SUM(D5:L5)</f>
    </nc>
    <odxf>
      <font>
        <b val="0"/>
        <sz val="11"/>
        <color theme="1"/>
        <name val="Calibri"/>
        <family val="2"/>
        <charset val="204"/>
        <scheme val="minor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b/>
        <sz val="11"/>
        <color theme="1"/>
        <name val="Calibri"/>
        <family val="2"/>
        <charset val="204"/>
        <scheme val="minor"/>
      </font>
      <numFmt numFmtId="1" formatCode="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7" sId="4" numFmtId="4">
    <nc r="D15">
      <v>17.25</v>
    </nc>
  </rcc>
  <rcc rId="1808" sId="4" numFmtId="4">
    <nc r="D14">
      <v>50</v>
    </nc>
  </rcc>
  <rcc rId="1809" sId="4">
    <nc r="D13">
      <f>D14+D15</f>
    </nc>
  </rcc>
  <rcc rId="1810" sId="4" numFmtId="4">
    <nc r="D12">
      <v>50.32</v>
    </nc>
  </rcc>
  <rcc rId="1811" sId="2" odxf="1" dxf="1">
    <nc r="L5">
      <f>'2 для обр'!D13</f>
    </nc>
    <odxf>
      <numFmt numFmtId="0" formatCode="General"/>
    </odxf>
    <ndxf>
      <numFmt numFmtId="2" formatCode="0.00"/>
    </ndxf>
  </rcc>
  <rcc rId="1812" sId="5">
    <nc r="D8">
      <f>47.21+47.36</f>
    </nc>
  </rcc>
  <rcc rId="1813" sId="5">
    <nc r="D12">
      <v>43.5</v>
    </nc>
  </rcc>
  <rcc rId="1814" sId="5">
    <nc r="D11">
      <f>13.75+8.25</f>
    </nc>
  </rcc>
  <rcc rId="1815" sId="5">
    <nc r="D10">
      <f>21+15+48+15+72</f>
    </nc>
  </rcc>
  <rcc rId="1816" sId="5">
    <nc r="D9">
      <f>20.03+46.08+55.67+25.21+27.79</f>
    </nc>
  </rcc>
  <rcc rId="1817" sId="5" odxf="1" dxf="1">
    <nc r="D6">
      <f>D8+D9+D10+D11+D12</f>
    </nc>
    <odxf>
      <font>
        <b val="0"/>
        <sz val="11"/>
        <color theme="1"/>
        <name val="Calibri"/>
        <family val="2"/>
        <charset val="204"/>
        <scheme val="minor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b/>
        <sz val="8.5"/>
        <color indexed="8"/>
        <name val="Verdana"/>
        <family val="2"/>
        <charset val="204"/>
        <scheme val="none"/>
      </font>
      <numFmt numFmtId="166" formatCode="#,##0.0"/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18" sId="1">
    <nc r="D35">
      <f>'2 для УСС'!D8</f>
    </nc>
  </rcc>
  <rcc rId="1819" sId="1">
    <nc r="D36">
      <f>'2 для УСС'!D9</f>
    </nc>
  </rcc>
  <rcc rId="1820" sId="1" odxf="1" dxf="1">
    <nc r="D37">
      <f>'2 для обр'!D12</f>
    </nc>
    <ndxf>
      <numFmt numFmtId="2" formatCode="0.00"/>
    </ndxf>
  </rcc>
  <rcc rId="1821" sId="1" odxf="1" dxf="1">
    <nc r="D33">
      <f>D35+D36+D37</f>
    </nc>
    <odxf>
      <numFmt numFmtId="0" formatCode="General"/>
    </odxf>
    <ndxf>
      <numFmt numFmtId="2" formatCode="0.00"/>
    </ndxf>
  </rcc>
  <rcc rId="1822" sId="1">
    <nc r="D38">
      <f>'2 для УСС'!D10</f>
    </nc>
  </rcc>
  <rcc rId="1823" sId="1">
    <nc r="D39">
      <f>'2 для УСС'!D11</f>
    </nc>
  </rcc>
  <rcc rId="1824" sId="1">
    <nc r="D40">
      <f>'2 для УСС'!D12</f>
    </nc>
  </rcc>
  <rcc rId="1825" sId="1">
    <nc r="D42">
      <f>'прочие расчет'!C5</f>
    </nc>
  </rcc>
  <rcc rId="1826" sId="1" numFmtId="4">
    <nc r="D41">
      <v>14</v>
    </nc>
  </rcc>
  <rcc rId="1827" sId="4">
    <nc r="D11">
      <f>48.31+45.5+64.25+68.55+37.84+72.6+31.6+59.25+56.95+63.8+38.374872+58.1+59.75+84.45</f>
    </nc>
  </rcc>
  <rcc rId="1828" sId="4">
    <nc r="D10">
      <f>154.23+134.65+96.51+116.54+131.7+96.92+157.95+87.64+174.35</f>
    </nc>
  </rcc>
  <rcc rId="1829" sId="4" odxf="1" dxf="1">
    <nc r="D8">
      <f>D10+D11+D12+D13</f>
    </nc>
    <odxf>
      <font>
        <b val="0"/>
        <sz val="11"/>
        <color theme="1"/>
        <name val="Calibri"/>
        <family val="2"/>
        <charset val="204"/>
        <scheme val="minor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b/>
        <sz val="8.5"/>
        <color indexed="8"/>
        <name val="Verdana"/>
        <family val="2"/>
        <charset val="204"/>
        <scheme val="none"/>
      </font>
      <numFmt numFmtId="166" formatCode="#,##0.0"/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0" sId="1" odxf="1" dxf="1">
    <nc r="D31">
      <f>'2 для обр'!D10</f>
    </nc>
    <odxf>
      <numFmt numFmtId="0" formatCode="General"/>
    </odxf>
    <ndxf>
      <numFmt numFmtId="2" formatCode="0.00"/>
    </ndxf>
  </rcc>
  <rcc rId="1831" sId="1" odxf="1" dxf="1">
    <nc r="D32">
      <f>'2 для обр'!D11</f>
    </nc>
    <odxf>
      <numFmt numFmtId="0" formatCode="General"/>
    </odxf>
    <ndxf>
      <numFmt numFmtId="2" formatCode="0.00"/>
    </ndxf>
  </rcc>
  <rcc rId="1832" sId="1" odxf="1" s="1" dxf="1">
    <nc r="D29">
      <f>D31+D32+D33+D38+D39+D40+D41+D42</f>
    </nc>
    <odxf>
      <numFmt numFmtId="0" formatCode="General"/>
    </odxf>
    <ndxf>
      <font>
        <b/>
        <sz val="8.5"/>
        <color indexed="8"/>
        <name val="Verdana"/>
        <family val="2"/>
        <charset val="204"/>
        <scheme val="none"/>
      </font>
      <numFmt numFmtId="165" formatCode="_-* #,##0.00_р_._-;\-* #,##0.00_р_._-;_-* &quot;-&quot;??_р_._-;_-@_-"/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3" sId="1" odxf="1" dxf="1">
    <nc r="D43">
      <f>B43</f>
    </nc>
    <odxf>
      <numFmt numFmtId="0" formatCode="General"/>
    </odxf>
    <ndxf>
      <numFmt numFmtId="1" formatCode="0"/>
    </ndxf>
  </rcc>
  <rcc rId="1834" sId="1" odxf="1" dxf="1">
    <nc r="D44">
      <f>B44</f>
    </nc>
    <odxf>
      <numFmt numFmtId="0" formatCode="General"/>
    </odxf>
    <ndxf>
      <numFmt numFmtId="1" formatCode="0"/>
    </ndxf>
  </rcc>
  <rrc rId="1835" sId="1" eol="1" ref="A45:XFD45" action="insertRow">
    <undo index="65535" exp="area" ref3D="1" dr="$K$1:$T$1048576" dn="Z_467D9F1C_199D_44D2_B539_C55450610007_.wvu.Cols" sId="1"/>
    <undo index="65535" exp="area" ref3D="1" dr="$K$1:$T$1048576" dn="Z_3154DB7D_7B8C_4078_B035_5816CB7E1861_.wvu.Cols" sId="1"/>
    <undo index="65535" exp="area" ref3D="1" dr="$K$1:$T$1048576" dn="Z_55DA6032_55C9_400E_B509_9AC5ADC42232_.wvu.Cols" sId="1"/>
    <undo index="65535" exp="area" ref3D="1" dr="$K$1:$T$1048576" dn="Z_1B81A8AE_A7B6_4200_A6E3_AAB7CBC10B08_.wvu.Cols" sId="1"/>
    <undo index="65535" exp="area" ref3D="1" dr="$K$1:$T$1048576" dn="Z_F22A4389_6618_4A30_A07C_2CBC3CA0918B_.wvu.Cols" sId="1"/>
    <undo index="65535" exp="area" ref3D="1" dr="$K$1:$T$1048576" dn="Z_EB523458_CE17_4119_A7E9_8B1ED5979891_.wvu.Cols" sId="1"/>
    <undo index="65535" exp="area" ref3D="1" dr="$K$1:$T$1048576" dn="Z_B372AA94_5795_4D85_881A_9C13694ADEA6_.wvu.Cols" sId="1"/>
  </rrc>
  <rcc rId="1836" sId="1" odxf="1" dxf="1">
    <nc r="D45">
      <f>D29+D43+D44</f>
    </nc>
    <odxf>
      <numFmt numFmtId="0" formatCode="General"/>
    </odxf>
    <ndxf>
      <numFmt numFmtId="164" formatCode="_-* #,##0.00\ _₽_-;\-* #,##0.00\ _₽_-;_-* &quot;-&quot;??\ _₽_-;_-@_-"/>
    </ndxf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7" sId="1" numFmtId="34">
    <oc r="C7">
      <f>'1'!C6</f>
    </oc>
    <nc r="C7">
      <v>55258.1</v>
    </nc>
  </rcc>
  <rcc rId="1838" sId="1" numFmtId="34">
    <oc r="C9">
      <f>'1'!C9</f>
    </oc>
    <nc r="C9">
      <v>1553.4</v>
    </nc>
  </rcc>
  <rcc rId="1839" sId="1" numFmtId="34">
    <oc r="C12">
      <f>'1'!C17</f>
    </oc>
    <nc r="C12">
      <v>10849</v>
    </nc>
  </rcc>
  <rcc rId="1840" sId="1" numFmtId="34">
    <oc r="C13">
      <f>'1'!C18</f>
    </oc>
    <nc r="C13">
      <v>2223.1</v>
    </nc>
  </rcc>
  <rcc rId="1841" sId="1" numFmtId="34">
    <oc r="C18">
      <f>'1'!C22</f>
    </oc>
    <nc r="C18">
      <v>1081.4000000000001</v>
    </nc>
  </rcc>
  <rcc rId="1842" sId="1" numFmtId="34">
    <oc r="C19">
      <v>9240.2000000000007</v>
    </oc>
    <nc r="C19">
      <v>12815.2</v>
    </nc>
  </rcc>
  <rcc rId="1843" sId="1" numFmtId="34">
    <oc r="C20">
      <v>3306.8</v>
    </oc>
    <nc r="C20">
      <v>3324.3</v>
    </nc>
  </rcc>
  <rcc rId="1844" sId="1" numFmtId="34">
    <oc r="C27">
      <v>9720.5</v>
    </oc>
    <nc r="C27">
      <v>9746.1</v>
    </nc>
  </rcc>
  <rcv guid="{3154DB7D-7B8C-4078-B035-5816CB7E1861}" action="delete"/>
  <rdn rId="0" localSheetId="1" customView="1" name="Z_3154DB7D_7B8C_4078_B035_5816CB7E1861_.wvu.Rows" hidden="1" oldHidden="1">
    <formula>'2024'!$15:$17,'2024'!$23:$24</formula>
    <oldFormula>'2024'!$15:$15,'2024'!$23:$24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'1'!$12:$14,'1'!$24:$28</formula>
    <oldFormula>'1'!$12:$14,'1'!$24:$28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2:B40">
    <dxf>
      <fill>
        <patternFill patternType="none">
          <bgColor auto="1"/>
        </patternFill>
      </fill>
    </dxf>
  </rfmt>
  <rcv guid="{3154DB7D-7B8C-4078-B035-5816CB7E1861}" action="delete"/>
  <rdn rId="0" localSheetId="1" customView="1" name="Z_3154DB7D_7B8C_4078_B035_5816CB7E1861_.wvu.Rows" hidden="1" oldHidden="1">
    <formula>'2024'!$15:$17,'2024'!$23:$24,'2024'!$28:$28</formula>
    <oldFormula>'2024'!$15:$17,'2024'!$23:$24</oldFormula>
  </rdn>
  <rdn rId="0" localSheetId="1" customView="1" name="Z_3154DB7D_7B8C_4078_B035_5816CB7E1861_.wvu.Cols" hidden="1" oldHidden="1">
    <formula>'2024'!$D:$D,'2024'!$K:$T</formula>
    <oldFormula>'2024'!$K:$T</oldFormula>
  </rdn>
  <rdn rId="0" localSheetId="3" customView="1" name="Z_3154DB7D_7B8C_4078_B035_5816CB7E1861_.wvu.Rows" hidden="1" oldHidden="1">
    <formula>'1'!$12:$14,'1'!$24:$28</formula>
    <oldFormula>'1'!$12:$14,'1'!$24:$28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5"/>
  <sheetViews>
    <sheetView tabSelected="1" topLeftCell="A18" workbookViewId="0">
      <selection activeCell="C40" sqref="C40"/>
    </sheetView>
  </sheetViews>
  <sheetFormatPr defaultRowHeight="15" x14ac:dyDescent="0.25"/>
  <cols>
    <col min="1" max="1" width="49" style="1" customWidth="1"/>
    <col min="2" max="2" width="21.140625" style="12" customWidth="1"/>
    <col min="3" max="3" width="32.28515625" customWidth="1"/>
    <col min="4" max="4" width="63.140625" hidden="1" customWidth="1"/>
    <col min="10" max="10" width="14.5703125" customWidth="1"/>
    <col min="11" max="20" width="9.140625" hidden="1" customWidth="1"/>
  </cols>
  <sheetData>
    <row r="2" spans="1:20" ht="38.25" customHeight="1" x14ac:dyDescent="0.25">
      <c r="A2" s="99" t="s">
        <v>87</v>
      </c>
      <c r="B2" s="99"/>
      <c r="C2" s="99"/>
    </row>
    <row r="3" spans="1:20" x14ac:dyDescent="0.25">
      <c r="C3" s="55" t="s">
        <v>72</v>
      </c>
    </row>
    <row r="4" spans="1:20" ht="42" customHeight="1" x14ac:dyDescent="0.25">
      <c r="A4" s="100"/>
      <c r="B4" s="101" t="s">
        <v>11</v>
      </c>
      <c r="C4" s="102" t="s">
        <v>10</v>
      </c>
    </row>
    <row r="5" spans="1:20" x14ac:dyDescent="0.25">
      <c r="A5" s="100"/>
      <c r="B5" s="101"/>
      <c r="C5" s="102"/>
    </row>
    <row r="6" spans="1:20" x14ac:dyDescent="0.25">
      <c r="A6" s="4" t="s">
        <v>12</v>
      </c>
      <c r="B6" s="21">
        <f>B7+B19+B20+B21+B22+B25+B26+B27</f>
        <v>94</v>
      </c>
      <c r="C6" s="51">
        <f>C7+C19+C20+C21+C22+C25+C26+C27</f>
        <v>98835.500000000015</v>
      </c>
      <c r="D6" s="53"/>
    </row>
    <row r="7" spans="1:20" x14ac:dyDescent="0.25">
      <c r="A7" s="5" t="s">
        <v>0</v>
      </c>
      <c r="B7" s="22">
        <f>'1'!B6</f>
        <v>52</v>
      </c>
      <c r="C7" s="44">
        <v>55258.1</v>
      </c>
      <c r="D7" s="53"/>
    </row>
    <row r="8" spans="1:20" ht="35.25" customHeight="1" x14ac:dyDescent="0.25">
      <c r="A8" s="6" t="s">
        <v>7</v>
      </c>
      <c r="B8" s="103"/>
      <c r="C8" s="104"/>
      <c r="D8" s="53"/>
    </row>
    <row r="9" spans="1:20" ht="31.5" x14ac:dyDescent="0.25">
      <c r="A9" s="6" t="s">
        <v>27</v>
      </c>
      <c r="B9" s="23">
        <f>'1'!B9</f>
        <v>2</v>
      </c>
      <c r="C9" s="44">
        <v>1553.4</v>
      </c>
    </row>
    <row r="10" spans="1:20" ht="31.5" x14ac:dyDescent="0.25">
      <c r="A10" s="6" t="s">
        <v>29</v>
      </c>
      <c r="B10" s="23">
        <f>'1'!B10</f>
        <v>1</v>
      </c>
      <c r="C10" s="44">
        <f>'1'!C10</f>
        <v>859.9</v>
      </c>
    </row>
    <row r="11" spans="1:20" ht="27" customHeight="1" x14ac:dyDescent="0.25">
      <c r="A11" s="6" t="s">
        <v>1</v>
      </c>
      <c r="B11" s="23">
        <f>'1'!B11</f>
        <v>1</v>
      </c>
      <c r="C11" s="44">
        <f>'1'!C11</f>
        <v>849.7</v>
      </c>
    </row>
    <row r="12" spans="1:20" ht="44.25" customHeight="1" x14ac:dyDescent="0.25">
      <c r="A12" s="39" t="s">
        <v>67</v>
      </c>
      <c r="B12" s="23">
        <f>'1'!B17</f>
        <v>12</v>
      </c>
      <c r="C12" s="44">
        <v>10849</v>
      </c>
    </row>
    <row r="13" spans="1:20" ht="68.25" customHeight="1" x14ac:dyDescent="0.25">
      <c r="A13" s="39" t="s">
        <v>65</v>
      </c>
      <c r="B13" s="23">
        <f>'1'!B18</f>
        <v>2</v>
      </c>
      <c r="C13" s="44">
        <v>2223.1</v>
      </c>
    </row>
    <row r="14" spans="1:20" ht="28.5" customHeight="1" x14ac:dyDescent="0.25">
      <c r="A14" s="39" t="s">
        <v>66</v>
      </c>
      <c r="B14" s="23">
        <f>'1'!B19</f>
        <v>2</v>
      </c>
      <c r="C14" s="44">
        <f>'1'!C19</f>
        <v>1982.1</v>
      </c>
    </row>
    <row r="15" spans="1:20" ht="101.25" hidden="1" customHeight="1" x14ac:dyDescent="0.25">
      <c r="A15" s="52" t="s">
        <v>69</v>
      </c>
      <c r="B15" s="23"/>
      <c r="C15" s="44"/>
      <c r="D15" s="97" t="s">
        <v>71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ht="102.75" hidden="1" customHeight="1" x14ac:dyDescent="0.25">
      <c r="A16" s="52" t="s">
        <v>69</v>
      </c>
      <c r="B16" s="23"/>
      <c r="C16" s="44">
        <f>'1'!C20</f>
        <v>320</v>
      </c>
      <c r="D16" s="62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</row>
    <row r="17" spans="1:20" ht="41.25" hidden="1" customHeight="1" x14ac:dyDescent="0.25">
      <c r="A17" s="52" t="s">
        <v>83</v>
      </c>
      <c r="B17" s="23"/>
      <c r="C17" s="44">
        <f>'1'!C21</f>
        <v>340.8</v>
      </c>
      <c r="D17" s="62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</row>
    <row r="18" spans="1:20" ht="70.5" customHeight="1" x14ac:dyDescent="0.25">
      <c r="A18" s="85" t="s">
        <v>73</v>
      </c>
      <c r="B18" s="80">
        <f>'1'!B22</f>
        <v>1</v>
      </c>
      <c r="C18" s="44">
        <v>1081.4000000000001</v>
      </c>
      <c r="D18" s="69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</row>
    <row r="19" spans="1:20" ht="21" x14ac:dyDescent="0.25">
      <c r="A19" s="5" t="s">
        <v>2</v>
      </c>
      <c r="B19" s="22">
        <v>11</v>
      </c>
      <c r="C19" s="45">
        <v>12815.2</v>
      </c>
    </row>
    <row r="20" spans="1:20" x14ac:dyDescent="0.25">
      <c r="A20" s="5" t="s">
        <v>3</v>
      </c>
      <c r="B20" s="75">
        <v>4</v>
      </c>
      <c r="C20" s="82">
        <v>3324.3</v>
      </c>
    </row>
    <row r="21" spans="1:20" ht="21" x14ac:dyDescent="0.25">
      <c r="A21" s="5" t="s">
        <v>4</v>
      </c>
      <c r="B21" s="22">
        <v>4</v>
      </c>
      <c r="C21" s="45">
        <v>3861.8</v>
      </c>
    </row>
    <row r="22" spans="1:20" ht="21" x14ac:dyDescent="0.25">
      <c r="A22" s="74" t="s">
        <v>64</v>
      </c>
      <c r="B22" s="77">
        <v>6</v>
      </c>
      <c r="C22" s="81">
        <v>6265.9</v>
      </c>
      <c r="D22" s="53"/>
    </row>
    <row r="23" spans="1:20" ht="41.25" hidden="1" customHeight="1" x14ac:dyDescent="0.25">
      <c r="A23" s="6" t="s">
        <v>28</v>
      </c>
      <c r="B23" s="23"/>
      <c r="C23" s="44"/>
    </row>
    <row r="24" spans="1:20" hidden="1" x14ac:dyDescent="0.25">
      <c r="A24" s="6" t="s">
        <v>6</v>
      </c>
      <c r="B24" s="23"/>
      <c r="C24" s="44"/>
    </row>
    <row r="25" spans="1:20" x14ac:dyDescent="0.25">
      <c r="A25" s="2" t="s">
        <v>8</v>
      </c>
      <c r="B25" s="22">
        <v>5</v>
      </c>
      <c r="C25" s="46">
        <f>5927.1-774.3</f>
        <v>5152.8</v>
      </c>
    </row>
    <row r="26" spans="1:20" x14ac:dyDescent="0.25">
      <c r="A26" s="2" t="s">
        <v>9</v>
      </c>
      <c r="B26" s="14">
        <v>2</v>
      </c>
      <c r="C26" s="46">
        <v>2411.3000000000002</v>
      </c>
    </row>
    <row r="27" spans="1:20" ht="21" x14ac:dyDescent="0.25">
      <c r="A27" s="20" t="s">
        <v>21</v>
      </c>
      <c r="B27" s="76">
        <v>10</v>
      </c>
      <c r="C27" s="46">
        <v>9746.1</v>
      </c>
    </row>
    <row r="28" spans="1:20" ht="70.5" hidden="1" customHeight="1" x14ac:dyDescent="0.25">
      <c r="A28" s="39" t="s">
        <v>74</v>
      </c>
      <c r="B28" s="14"/>
      <c r="C28" s="88">
        <v>35</v>
      </c>
      <c r="D28" s="71" t="s">
        <v>86</v>
      </c>
    </row>
    <row r="29" spans="1:20" x14ac:dyDescent="0.25">
      <c r="A29" s="3" t="s">
        <v>13</v>
      </c>
      <c r="B29" s="26">
        <f>B31+B32+B33+B38+B39+B40+B41+B42</f>
        <v>2106.1999999999998</v>
      </c>
      <c r="C29" s="47">
        <f>C31+C32+C33+C38+C39+C40+C41+C42</f>
        <v>1434524.8</v>
      </c>
      <c r="D29" s="47">
        <f>D31+D32+D33+D38+D39+D40+D41+D42</f>
        <v>2851.734872</v>
      </c>
      <c r="E29" s="12"/>
    </row>
    <row r="30" spans="1:20" x14ac:dyDescent="0.25">
      <c r="A30" s="7" t="s">
        <v>14</v>
      </c>
      <c r="B30" s="17"/>
      <c r="C30" s="48"/>
    </row>
    <row r="31" spans="1:20" x14ac:dyDescent="0.25">
      <c r="A31" s="7" t="s">
        <v>15</v>
      </c>
      <c r="B31" s="14">
        <f>'2 для обр'!B10</f>
        <v>704</v>
      </c>
      <c r="C31" s="46">
        <f>'2 для обр'!C10</f>
        <v>578865.6</v>
      </c>
      <c r="D31" s="56">
        <f>'2 для обр'!D10</f>
        <v>1150.49</v>
      </c>
    </row>
    <row r="32" spans="1:20" x14ac:dyDescent="0.25">
      <c r="A32" s="7" t="s">
        <v>54</v>
      </c>
      <c r="B32" s="14">
        <f>'2 для обр'!B11</f>
        <v>707</v>
      </c>
      <c r="C32" s="46">
        <f>'2 для обр'!C11</f>
        <v>421301.9</v>
      </c>
      <c r="D32" s="56">
        <f>'2 для обр'!D11</f>
        <v>789.32487200000014</v>
      </c>
      <c r="F32" s="12"/>
    </row>
    <row r="33" spans="1:4" x14ac:dyDescent="0.25">
      <c r="A33" s="7" t="s">
        <v>17</v>
      </c>
      <c r="B33" s="14">
        <f>'2 для обр'!B12+B35+B36</f>
        <v>212</v>
      </c>
      <c r="C33" s="46">
        <f>'2 для обр'!C12+C35+C36</f>
        <v>139060.9</v>
      </c>
      <c r="D33" s="56">
        <f>D35+D36+D37</f>
        <v>319.67</v>
      </c>
    </row>
    <row r="34" spans="1:4" x14ac:dyDescent="0.25">
      <c r="A34" s="7" t="s">
        <v>22</v>
      </c>
      <c r="B34" s="14"/>
      <c r="C34" s="49"/>
    </row>
    <row r="35" spans="1:4" x14ac:dyDescent="0.25">
      <c r="A35" s="2" t="s">
        <v>23</v>
      </c>
      <c r="B35" s="14">
        <f>'2 для УСС'!B8</f>
        <v>67</v>
      </c>
      <c r="C35" s="49">
        <f>'2 для УСС'!C8</f>
        <v>46163.5</v>
      </c>
      <c r="D35">
        <f>'2 для УСС'!D8</f>
        <v>94.57</v>
      </c>
    </row>
    <row r="36" spans="1:4" x14ac:dyDescent="0.25">
      <c r="A36" s="9" t="s">
        <v>24</v>
      </c>
      <c r="B36" s="14">
        <f>'2 для УСС'!B9</f>
        <v>101</v>
      </c>
      <c r="C36" s="49">
        <f>'2 для УСС'!C9</f>
        <v>66022.2</v>
      </c>
      <c r="D36">
        <f>'2 для УСС'!D9</f>
        <v>174.78</v>
      </c>
    </row>
    <row r="37" spans="1:4" x14ac:dyDescent="0.25">
      <c r="A37" s="9" t="s">
        <v>25</v>
      </c>
      <c r="B37" s="14">
        <f>'2 для обр'!B12</f>
        <v>44</v>
      </c>
      <c r="C37" s="46">
        <f>'2 для обр'!C12</f>
        <v>26875.200000000001</v>
      </c>
      <c r="D37" s="56">
        <f>'2 для обр'!D12</f>
        <v>50.32</v>
      </c>
    </row>
    <row r="38" spans="1:4" x14ac:dyDescent="0.25">
      <c r="A38" s="8" t="s">
        <v>18</v>
      </c>
      <c r="B38" s="14">
        <f>'2 для УСС'!B10</f>
        <v>154</v>
      </c>
      <c r="C38" s="49">
        <f>'2 для УСС'!C10</f>
        <v>119881.60000000001</v>
      </c>
      <c r="D38">
        <f>'2 для УСС'!D10</f>
        <v>171</v>
      </c>
    </row>
    <row r="39" spans="1:4" x14ac:dyDescent="0.25">
      <c r="A39" s="8" t="s">
        <v>19</v>
      </c>
      <c r="B39" s="76">
        <f>'2 для УСС'!B11</f>
        <v>16</v>
      </c>
      <c r="C39" s="49">
        <f>'2 для УСС'!C11</f>
        <v>10014.4</v>
      </c>
      <c r="D39">
        <f>'2 для УСС'!D11</f>
        <v>22</v>
      </c>
    </row>
    <row r="40" spans="1:4" x14ac:dyDescent="0.25">
      <c r="A40" s="8" t="s">
        <v>63</v>
      </c>
      <c r="B40" s="87">
        <f>'2 для УСС'!B12</f>
        <v>13</v>
      </c>
      <c r="C40" s="49">
        <f>'2 для УСС'!C12</f>
        <v>10189.6</v>
      </c>
      <c r="D40" s="13">
        <f>'2 для УСС'!D12</f>
        <v>43.5</v>
      </c>
    </row>
    <row r="41" spans="1:4" ht="21" x14ac:dyDescent="0.25">
      <c r="A41" s="19" t="s">
        <v>26</v>
      </c>
      <c r="B41" s="24">
        <f>1+12+1</f>
        <v>14</v>
      </c>
      <c r="C41" s="50">
        <f>5287.8+277.4+774.3</f>
        <v>6339.5</v>
      </c>
      <c r="D41" s="13">
        <v>14</v>
      </c>
    </row>
    <row r="42" spans="1:4" x14ac:dyDescent="0.25">
      <c r="A42" s="8" t="s">
        <v>20</v>
      </c>
      <c r="B42" s="14">
        <f>'прочие расчет'!C4</f>
        <v>286.2</v>
      </c>
      <c r="C42" s="46">
        <f>'2 для обр'!C13+'1'!C23+'прочие расчет'!C3+'прочие расчет'!C8</f>
        <v>148871.29999999999</v>
      </c>
      <c r="D42" s="53">
        <f>'прочие расчет'!C5</f>
        <v>341.75</v>
      </c>
    </row>
    <row r="43" spans="1:4" x14ac:dyDescent="0.25">
      <c r="A43" s="1" t="s">
        <v>76</v>
      </c>
      <c r="B43" s="12">
        <v>73</v>
      </c>
      <c r="D43" s="12">
        <f>B43</f>
        <v>73</v>
      </c>
    </row>
    <row r="44" spans="1:4" x14ac:dyDescent="0.25">
      <c r="A44" s="1" t="s">
        <v>82</v>
      </c>
      <c r="B44" s="12">
        <v>590</v>
      </c>
      <c r="D44" s="12">
        <f>B44</f>
        <v>590</v>
      </c>
    </row>
    <row r="45" spans="1:4" x14ac:dyDescent="0.25">
      <c r="D45" s="53">
        <f>D29+D43+D44</f>
        <v>3514.734872</v>
      </c>
    </row>
  </sheetData>
  <customSheetViews>
    <customSheetView guid="{3154DB7D-7B8C-4078-B035-5816CB7E1861}" showPageBreaks="1" fitToPage="1" hiddenRows="1" hiddenColumns="1" topLeftCell="A18">
      <selection activeCell="C40" sqref="C40"/>
      <pageMargins left="0.70866141732283472" right="0.70866141732283472" top="0.74803149606299213" bottom="0.74803149606299213" header="0.31496062992125984" footer="0.31496062992125984"/>
      <pageSetup paperSize="9" scale="85" orientation="portrait" r:id="rId1"/>
    </customSheetView>
    <customSheetView guid="{F22A4389-6618-4A30-A07C-2CBC3CA0918B}" fitToPage="1" hiddenRows="1" hiddenColumns="1" topLeftCell="A22">
      <selection activeCell="D42" sqref="D42"/>
      <pageMargins left="0.70866141732283472" right="0.70866141732283472" top="0.74803149606299213" bottom="0.74803149606299213" header="0.31496062992125984" footer="0.31496062992125984"/>
      <pageSetup paperSize="9" scale="85" orientation="portrait" r:id="rId2"/>
    </customSheetView>
    <customSheetView guid="{55DA6032-55C9-400E-B509-9AC5ADC42232}" fitToPage="1" hiddenRows="1" hiddenColumns="1" topLeftCell="A21">
      <selection activeCell="B53" sqref="B53"/>
      <pageMargins left="0.70866141732283472" right="0.70866141732283472" top="0.74803149606299213" bottom="0.74803149606299213" header="0.31496062992125984" footer="0.31496062992125984"/>
      <pageSetup paperSize="9" scale="85" orientation="portrait" r:id="rId3"/>
    </customSheetView>
    <customSheetView guid="{1B81A8AE-A7B6-4200-A6E3-AAB7CBC10B08}" fitToPage="1" hiddenRows="1" hiddenColumns="1" topLeftCell="A14">
      <selection activeCell="B24" sqref="B24"/>
      <pageMargins left="0.70866141732283472" right="0.70866141732283472" top="0.74803149606299213" bottom="0.74803149606299213" header="0.31496062992125984" footer="0.31496062992125984"/>
      <pageSetup paperSize="9" scale="85" orientation="portrait" r:id="rId4"/>
    </customSheetView>
    <customSheetView guid="{EB523458-CE17-4119-A7E9-8B1ED5979891}" fitToPage="1" hiddenRows="1" hiddenColumns="1" topLeftCell="A19">
      <selection activeCell="C47" sqref="C47"/>
      <pageMargins left="0.70866141732283472" right="0.70866141732283472" top="0.74803149606299213" bottom="0.74803149606299213" header="0.31496062992125984" footer="0.31496062992125984"/>
      <pageSetup paperSize="9" scale="85" orientation="portrait" r:id="rId5"/>
    </customSheetView>
    <customSheetView guid="{467D9F1C-199D-44D2-B539-C55450610007}" fitToPage="1" hiddenRows="1" hiddenColumns="1">
      <selection activeCell="D13" sqref="D13"/>
      <pageMargins left="0.70866141732283472" right="0.70866141732283472" top="0.74803149606299213" bottom="0.74803149606299213" header="0.31496062992125984" footer="0.31496062992125984"/>
      <pageSetup paperSize="9" scale="85" orientation="portrait" r:id="rId6"/>
    </customSheetView>
    <customSheetView guid="{B372AA94-5795-4D85-881A-9C13694ADEA6}" fitToPage="1" hiddenRows="1" hiddenColumns="1" topLeftCell="A19">
      <selection activeCell="C44" sqref="C44"/>
      <pageMargins left="0.70866141732283472" right="0.70866141732283472" top="0.74803149606299213" bottom="0.74803149606299213" header="0.31496062992125984" footer="0.31496062992125984"/>
      <pageSetup paperSize="9" scale="85" orientation="portrait" r:id="rId7"/>
    </customSheetView>
  </customSheetViews>
  <mergeCells count="6">
    <mergeCell ref="D15:T15"/>
    <mergeCell ref="A2:C2"/>
    <mergeCell ref="A4:A5"/>
    <mergeCell ref="B4:B5"/>
    <mergeCell ref="C4:C5"/>
    <mergeCell ref="B8:C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5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workbookViewId="0">
      <selection activeCell="C3" sqref="C3:K4"/>
    </sheetView>
  </sheetViews>
  <sheetFormatPr defaultRowHeight="15" x14ac:dyDescent="0.25"/>
  <cols>
    <col min="3" max="3" width="11" customWidth="1"/>
    <col min="4" max="4" width="7.42578125" customWidth="1"/>
    <col min="5" max="5" width="7.7109375" customWidth="1"/>
    <col min="12" max="12" width="8.5703125" customWidth="1"/>
  </cols>
  <sheetData>
    <row r="2" spans="2:12" x14ac:dyDescent="0.25">
      <c r="B2" s="29" t="s">
        <v>30</v>
      </c>
      <c r="C2" s="29"/>
      <c r="D2" s="29" t="s">
        <v>31</v>
      </c>
      <c r="E2" s="29" t="s">
        <v>32</v>
      </c>
      <c r="F2" s="29" t="s">
        <v>33</v>
      </c>
      <c r="G2" s="29" t="s">
        <v>34</v>
      </c>
      <c r="H2" s="29" t="s">
        <v>35</v>
      </c>
      <c r="I2" s="29" t="s">
        <v>36</v>
      </c>
      <c r="J2" s="29" t="s">
        <v>37</v>
      </c>
      <c r="K2" s="29" t="s">
        <v>38</v>
      </c>
      <c r="L2" s="29" t="s">
        <v>43</v>
      </c>
    </row>
    <row r="3" spans="2:12" x14ac:dyDescent="0.25">
      <c r="B3" s="29" t="s">
        <v>39</v>
      </c>
      <c r="C3" s="31"/>
      <c r="D3" s="93"/>
      <c r="E3" s="36"/>
      <c r="F3" s="36"/>
      <c r="G3" s="36"/>
      <c r="H3" s="36"/>
      <c r="I3" s="30"/>
      <c r="J3" s="36">
        <v>7003.2610000000004</v>
      </c>
      <c r="K3" s="36">
        <v>28735.599999999999</v>
      </c>
      <c r="L3" s="30"/>
    </row>
    <row r="4" spans="2:12" x14ac:dyDescent="0.25">
      <c r="B4" s="29" t="s">
        <v>40</v>
      </c>
      <c r="C4" s="94">
        <f>SUM(D4:L4)</f>
        <v>286.2</v>
      </c>
      <c r="D4" s="93">
        <f>'1'!B30</f>
        <v>8</v>
      </c>
      <c r="E4" s="93">
        <f>'1'!B31</f>
        <v>4</v>
      </c>
      <c r="F4" s="93">
        <f>'1'!B32</f>
        <v>17</v>
      </c>
      <c r="G4" s="93">
        <f>'1'!B33</f>
        <v>4</v>
      </c>
      <c r="H4" s="93">
        <f>'1'!B34</f>
        <v>158</v>
      </c>
      <c r="I4" s="30"/>
      <c r="J4" s="36">
        <v>6</v>
      </c>
      <c r="K4" s="36">
        <v>34</v>
      </c>
      <c r="L4" s="95">
        <f>'2 для обр'!B13</f>
        <v>55.2</v>
      </c>
    </row>
    <row r="5" spans="2:12" x14ac:dyDescent="0.25">
      <c r="B5" s="96" t="s">
        <v>88</v>
      </c>
      <c r="C5" s="94">
        <f>SUM(D5:L5)</f>
        <v>341.75</v>
      </c>
      <c r="D5">
        <v>8</v>
      </c>
      <c r="E5">
        <v>4</v>
      </c>
      <c r="F5">
        <v>17</v>
      </c>
      <c r="G5">
        <v>4</v>
      </c>
      <c r="H5">
        <f>172.5+2</f>
        <v>174.5</v>
      </c>
      <c r="J5">
        <v>9.5</v>
      </c>
      <c r="K5">
        <v>57.5</v>
      </c>
      <c r="L5" s="56">
        <f>'2 для обр'!D13</f>
        <v>67.25</v>
      </c>
    </row>
    <row r="6" spans="2:12" x14ac:dyDescent="0.25">
      <c r="B6" s="63"/>
      <c r="C6" s="63"/>
      <c r="D6" s="63"/>
      <c r="E6" s="63"/>
      <c r="F6" s="63"/>
      <c r="G6" s="63"/>
      <c r="H6" s="63"/>
      <c r="I6" s="63"/>
    </row>
    <row r="7" spans="2:12" x14ac:dyDescent="0.25">
      <c r="B7" s="63"/>
      <c r="C7" s="63"/>
      <c r="D7" s="63"/>
      <c r="E7" s="63"/>
      <c r="F7" s="63"/>
      <c r="G7" s="63"/>
      <c r="H7" s="63"/>
      <c r="I7" s="63"/>
    </row>
    <row r="8" spans="2:12" x14ac:dyDescent="0.25">
      <c r="B8" s="63"/>
      <c r="C8" s="64"/>
      <c r="D8" s="65"/>
      <c r="E8" s="65"/>
      <c r="F8" s="66"/>
      <c r="G8" s="66"/>
      <c r="H8" s="63"/>
      <c r="I8" s="63"/>
    </row>
    <row r="9" spans="2:12" x14ac:dyDescent="0.25">
      <c r="B9" s="63"/>
      <c r="C9" s="64"/>
      <c r="D9" s="65"/>
      <c r="E9" s="65"/>
      <c r="F9" s="66"/>
      <c r="G9" s="66"/>
      <c r="H9" s="63"/>
      <c r="I9" s="63"/>
    </row>
    <row r="10" spans="2:12" x14ac:dyDescent="0.25">
      <c r="B10" s="63"/>
      <c r="C10" s="63"/>
      <c r="D10" s="63"/>
      <c r="E10" s="63"/>
      <c r="F10" s="63"/>
      <c r="G10" s="63"/>
      <c r="H10" s="63"/>
      <c r="I10" s="63"/>
    </row>
    <row r="11" spans="2:12" x14ac:dyDescent="0.25">
      <c r="B11" s="63"/>
      <c r="C11" s="63"/>
      <c r="D11" s="63"/>
      <c r="E11" s="63"/>
      <c r="F11" s="63"/>
      <c r="G11" s="63"/>
      <c r="H11" s="63"/>
      <c r="I11" s="63"/>
    </row>
    <row r="12" spans="2:12" x14ac:dyDescent="0.25">
      <c r="B12" s="63"/>
      <c r="C12" s="63"/>
      <c r="D12" s="63"/>
      <c r="E12" s="63"/>
      <c r="F12" s="63"/>
      <c r="G12" s="63"/>
      <c r="H12" s="63"/>
      <c r="I12" s="63"/>
    </row>
  </sheetData>
  <customSheetViews>
    <customSheetView guid="{3154DB7D-7B8C-4078-B035-5816CB7E1861}" fitToPage="1">
      <selection activeCell="C3" sqref="C3:K4"/>
      <pageMargins left="0.7" right="0.7" top="0.75" bottom="0.75" header="0.3" footer="0.3"/>
      <pageSetup paperSize="9" scale="81" orientation="portrait" r:id="rId1"/>
    </customSheetView>
    <customSheetView guid="{F22A4389-6618-4A30-A07C-2CBC3CA0918B}" fitToPage="1">
      <selection activeCell="K4" sqref="K4"/>
      <pageMargins left="0.7" right="0.7" top="0.75" bottom="0.75" header="0.3" footer="0.3"/>
      <pageSetup paperSize="9" scale="81" orientation="portrait" r:id="rId2"/>
    </customSheetView>
    <customSheetView guid="{55DA6032-55C9-400E-B509-9AC5ADC42232}" fitToPage="1">
      <selection activeCell="W31" sqref="W25:W31"/>
      <pageMargins left="0.7" right="0.7" top="0.75" bottom="0.75" header="0.3" footer="0.3"/>
      <pageSetup paperSize="9" scale="81" orientation="portrait" r:id="rId3"/>
    </customSheetView>
    <customSheetView guid="{1B81A8AE-A7B6-4200-A6E3-AAB7CBC10B08}" fitToPage="1">
      <selection activeCell="G9" sqref="G9"/>
      <pageMargins left="0.7" right="0.7" top="0.75" bottom="0.75" header="0.3" footer="0.3"/>
      <pageSetup paperSize="9" scale="81" orientation="portrait" r:id="rId4"/>
    </customSheetView>
    <customSheetView guid="{EB523458-CE17-4119-A7E9-8B1ED5979891}" fitToPage="1">
      <selection activeCell="K4" sqref="K4"/>
      <pageMargins left="0.7" right="0.7" top="0.75" bottom="0.75" header="0.3" footer="0.3"/>
      <pageSetup paperSize="9" scale="81" orientation="portrait" r:id="rId5"/>
    </customSheetView>
    <customSheetView guid="{467D9F1C-199D-44D2-B539-C55450610007}" fitToPage="1">
      <selection activeCell="K4" sqref="K4"/>
      <pageMargins left="0.7" right="0.7" top="0.75" bottom="0.75" header="0.3" footer="0.3"/>
      <pageSetup paperSize="9" scale="81" orientation="portrait" r:id="rId6"/>
    </customSheetView>
    <customSheetView guid="{B372AA94-5795-4D85-881A-9C13694ADEA6}" fitToPage="1">
      <selection activeCell="K5" sqref="K5"/>
      <pageMargins left="0.7" right="0.7" top="0.75" bottom="0.75" header="0.3" footer="0.3"/>
      <pageSetup paperSize="9" scale="81" orientation="portrait" r:id="rId7"/>
    </customSheetView>
  </customSheetViews>
  <phoneticPr fontId="3" type="noConversion"/>
  <pageMargins left="0.7" right="0.7" top="0.75" bottom="0.75" header="0.3" footer="0.3"/>
  <pageSetup paperSize="9" scale="81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6"/>
  <sheetViews>
    <sheetView topLeftCell="A2" workbookViewId="0">
      <selection activeCell="C6" sqref="C6"/>
    </sheetView>
  </sheetViews>
  <sheetFormatPr defaultRowHeight="15" x14ac:dyDescent="0.25"/>
  <cols>
    <col min="1" max="1" width="52.7109375" style="1" customWidth="1"/>
    <col min="2" max="2" width="21.140625" style="12" customWidth="1"/>
    <col min="3" max="3" width="32.28515625" customWidth="1"/>
    <col min="4" max="4" width="124.42578125" customWidth="1"/>
    <col min="7" max="7" width="8.85546875" customWidth="1"/>
    <col min="8" max="8" width="9.140625" hidden="1" customWidth="1"/>
    <col min="9" max="9" width="0.7109375" hidden="1" customWidth="1"/>
    <col min="10" max="10" width="2.5703125" hidden="1" customWidth="1"/>
    <col min="11" max="19" width="9.140625" hidden="1" customWidth="1"/>
    <col min="20" max="20" width="33.42578125" customWidth="1"/>
  </cols>
  <sheetData>
    <row r="2" spans="1:4" ht="38.25" customHeight="1" x14ac:dyDescent="0.25">
      <c r="A2" s="99" t="str">
        <f>'2024'!A2:C2</f>
        <v>Сведения о численности работников органов местного самоуправления г.Лесосибирска и работниках муниципальных учреждений на 01 января 2025г.</v>
      </c>
      <c r="B2" s="99"/>
      <c r="C2" s="99"/>
    </row>
    <row r="4" spans="1:4" ht="42" customHeight="1" x14ac:dyDescent="0.25">
      <c r="A4" s="100"/>
      <c r="B4" s="109" t="s">
        <v>60</v>
      </c>
      <c r="C4" s="100" t="s">
        <v>10</v>
      </c>
    </row>
    <row r="5" spans="1:4" x14ac:dyDescent="0.25">
      <c r="A5" s="100"/>
      <c r="B5" s="109"/>
      <c r="C5" s="100"/>
    </row>
    <row r="6" spans="1:4" x14ac:dyDescent="0.25">
      <c r="A6" s="4" t="s">
        <v>12</v>
      </c>
      <c r="B6" s="21">
        <v>52</v>
      </c>
      <c r="C6" s="28">
        <f>35053.6+55.8+20000.6</f>
        <v>55110</v>
      </c>
      <c r="D6" s="78"/>
    </row>
    <row r="7" spans="1:4" ht="19.5" customHeight="1" x14ac:dyDescent="0.25">
      <c r="A7" s="5" t="s">
        <v>0</v>
      </c>
      <c r="B7" s="22"/>
      <c r="C7" s="10"/>
    </row>
    <row r="8" spans="1:4" ht="31.5" x14ac:dyDescent="0.25">
      <c r="A8" s="40" t="s">
        <v>61</v>
      </c>
      <c r="B8" s="110"/>
      <c r="C8" s="111"/>
    </row>
    <row r="9" spans="1:4" ht="21" x14ac:dyDescent="0.25">
      <c r="A9" s="39" t="s">
        <v>27</v>
      </c>
      <c r="B9" s="23">
        <v>2</v>
      </c>
      <c r="C9" s="11">
        <v>1550</v>
      </c>
      <c r="D9" s="13"/>
    </row>
    <row r="10" spans="1:4" ht="31.5" x14ac:dyDescent="0.25">
      <c r="A10" s="39" t="s">
        <v>29</v>
      </c>
      <c r="B10" s="23">
        <v>1</v>
      </c>
      <c r="C10" s="11">
        <v>859.9</v>
      </c>
    </row>
    <row r="11" spans="1:4" ht="22.5" customHeight="1" x14ac:dyDescent="0.25">
      <c r="A11" s="39" t="s">
        <v>1</v>
      </c>
      <c r="B11" s="84">
        <v>1</v>
      </c>
      <c r="C11" s="11">
        <v>849.7</v>
      </c>
    </row>
    <row r="12" spans="1:4" hidden="1" x14ac:dyDescent="0.25">
      <c r="A12" s="5" t="s">
        <v>3</v>
      </c>
      <c r="B12" s="22"/>
      <c r="C12" s="10"/>
    </row>
    <row r="13" spans="1:4" ht="21" hidden="1" x14ac:dyDescent="0.25">
      <c r="A13" s="5" t="s">
        <v>4</v>
      </c>
      <c r="B13" s="22"/>
      <c r="C13" s="10"/>
    </row>
    <row r="14" spans="1:4" hidden="1" x14ac:dyDescent="0.25">
      <c r="A14" s="2" t="s">
        <v>8</v>
      </c>
      <c r="B14" s="22"/>
      <c r="C14" s="16"/>
    </row>
    <row r="15" spans="1:4" ht="29.25" customHeight="1" x14ac:dyDescent="0.25">
      <c r="A15" s="2" t="s">
        <v>9</v>
      </c>
      <c r="B15" s="14"/>
      <c r="C15" s="16"/>
    </row>
    <row r="16" spans="1:4" ht="60" customHeight="1" x14ac:dyDescent="0.25">
      <c r="A16" s="20" t="s">
        <v>21</v>
      </c>
      <c r="B16" s="14"/>
      <c r="C16" s="16"/>
    </row>
    <row r="17" spans="1:20" ht="45" customHeight="1" x14ac:dyDescent="0.25">
      <c r="A17" s="39" t="s">
        <v>68</v>
      </c>
      <c r="B17" s="58">
        <v>12</v>
      </c>
      <c r="C17" s="60">
        <f>10817-4.5</f>
        <v>10812.5</v>
      </c>
      <c r="D17" s="79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ht="63" x14ac:dyDescent="0.25">
      <c r="A18" s="39" t="s">
        <v>65</v>
      </c>
      <c r="B18" s="58">
        <v>2</v>
      </c>
      <c r="C18" s="60">
        <f>2222.7-13.5</f>
        <v>2209.1999999999998</v>
      </c>
      <c r="D18" s="90" t="s">
        <v>84</v>
      </c>
    </row>
    <row r="19" spans="1:20" ht="24.75" customHeight="1" x14ac:dyDescent="0.25">
      <c r="A19" s="39" t="s">
        <v>70</v>
      </c>
      <c r="B19" s="59">
        <v>2</v>
      </c>
      <c r="C19" s="61">
        <v>1982.1</v>
      </c>
      <c r="D19" s="105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ht="89.25" customHeight="1" x14ac:dyDescent="0.25">
      <c r="A20" s="52" t="s">
        <v>80</v>
      </c>
      <c r="B20" s="14"/>
      <c r="C20" s="70">
        <v>320</v>
      </c>
      <c r="D20" s="97" t="s">
        <v>77</v>
      </c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</row>
    <row r="21" spans="1:20" ht="35.25" customHeight="1" x14ac:dyDescent="0.25">
      <c r="A21" s="52" t="s">
        <v>83</v>
      </c>
      <c r="B21" s="14"/>
      <c r="C21" s="70">
        <v>340.8</v>
      </c>
      <c r="D21" s="62" t="s">
        <v>85</v>
      </c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</row>
    <row r="22" spans="1:20" ht="70.5" customHeight="1" x14ac:dyDescent="0.25">
      <c r="A22" s="85" t="s">
        <v>78</v>
      </c>
      <c r="B22" s="58">
        <v>1</v>
      </c>
      <c r="C22" s="70">
        <v>1076.4000000000001</v>
      </c>
      <c r="D22" s="69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7"/>
    </row>
    <row r="23" spans="1:20" x14ac:dyDescent="0.25">
      <c r="A23" s="3" t="s">
        <v>13</v>
      </c>
      <c r="B23" s="26">
        <f>B30+B31+B32+B33+B34</f>
        <v>191</v>
      </c>
      <c r="C23" s="27">
        <f>C30+C31+C32+C33+C34</f>
        <v>107559.2</v>
      </c>
      <c r="E23" s="12"/>
    </row>
    <row r="24" spans="1:20" ht="21" hidden="1" x14ac:dyDescent="0.25">
      <c r="A24" s="19" t="s">
        <v>26</v>
      </c>
      <c r="B24" s="24"/>
      <c r="C24" s="25"/>
    </row>
    <row r="25" spans="1:20" hidden="1" x14ac:dyDescent="0.25">
      <c r="A25" s="19" t="s">
        <v>22</v>
      </c>
      <c r="B25" s="24"/>
      <c r="C25" s="25"/>
    </row>
    <row r="26" spans="1:20" hidden="1" x14ac:dyDescent="0.25">
      <c r="A26" s="34" t="s">
        <v>41</v>
      </c>
      <c r="B26" s="24"/>
      <c r="C26" s="24"/>
    </row>
    <row r="27" spans="1:20" hidden="1" x14ac:dyDescent="0.25">
      <c r="A27" s="34" t="s">
        <v>42</v>
      </c>
      <c r="B27" s="24"/>
      <c r="C27" s="24"/>
    </row>
    <row r="28" spans="1:20" hidden="1" x14ac:dyDescent="0.25">
      <c r="A28" s="34" t="s">
        <v>44</v>
      </c>
      <c r="B28" s="24"/>
      <c r="C28" s="24"/>
    </row>
    <row r="29" spans="1:20" x14ac:dyDescent="0.25">
      <c r="A29" s="8" t="s">
        <v>45</v>
      </c>
      <c r="B29" s="107"/>
      <c r="C29" s="108"/>
    </row>
    <row r="30" spans="1:20" x14ac:dyDescent="0.25">
      <c r="A30" s="32" t="s">
        <v>46</v>
      </c>
      <c r="B30" s="33">
        <v>8</v>
      </c>
      <c r="C30" s="73">
        <v>5610</v>
      </c>
    </row>
    <row r="31" spans="1:20" x14ac:dyDescent="0.25">
      <c r="A31" s="32" t="s">
        <v>47</v>
      </c>
      <c r="B31" s="33">
        <v>4</v>
      </c>
      <c r="C31" s="29">
        <v>2205.6999999999998</v>
      </c>
    </row>
    <row r="32" spans="1:20" x14ac:dyDescent="0.25">
      <c r="A32" s="32" t="s">
        <v>48</v>
      </c>
      <c r="B32" s="33">
        <v>17</v>
      </c>
      <c r="C32" s="73">
        <v>10866.6</v>
      </c>
    </row>
    <row r="33" spans="1:7" x14ac:dyDescent="0.25">
      <c r="A33" s="32" t="s">
        <v>49</v>
      </c>
      <c r="B33" s="33">
        <v>4</v>
      </c>
      <c r="C33" s="29">
        <v>2986.2</v>
      </c>
    </row>
    <row r="34" spans="1:7" x14ac:dyDescent="0.25">
      <c r="A34" s="32" t="s">
        <v>50</v>
      </c>
      <c r="B34" s="33">
        <v>158</v>
      </c>
      <c r="C34" s="29">
        <v>85890.7</v>
      </c>
      <c r="G34" s="54"/>
    </row>
    <row r="36" spans="1:7" ht="60" x14ac:dyDescent="0.25">
      <c r="A36" s="83" t="s">
        <v>81</v>
      </c>
    </row>
  </sheetData>
  <customSheetViews>
    <customSheetView guid="{3154DB7D-7B8C-4078-B035-5816CB7E1861}" fitToPage="1" hiddenRows="1" hiddenColumns="1" topLeftCell="A2">
      <selection activeCell="C6" sqref="C6"/>
      <pageMargins left="0.70866141732283472" right="0.70866141732283472" top="0.74803149606299213" bottom="0.74803149606299213" header="0.31496062992125984" footer="0.31496062992125984"/>
      <pageSetup paperSize="9" scale="82" orientation="portrait" r:id="rId1"/>
    </customSheetView>
    <customSheetView guid="{F22A4389-6618-4A30-A07C-2CBC3CA0918B}" fitToPage="1" hiddenRows="1" hiddenColumns="1">
      <selection activeCell="B8" sqref="B8:C8"/>
      <pageMargins left="0.70866141732283472" right="0.70866141732283472" top="0.74803149606299213" bottom="0.74803149606299213" header="0.31496062992125984" footer="0.31496062992125984"/>
      <pageSetup paperSize="9" scale="82" orientation="portrait" r:id="rId2"/>
    </customSheetView>
    <customSheetView guid="{55DA6032-55C9-400E-B509-9AC5ADC42232}" fitToPage="1" hiddenRows="1" hiddenColumns="1">
      <selection activeCell="U17" sqref="U17"/>
      <pageMargins left="0.70866141732283472" right="0.70866141732283472" top="0.74803149606299213" bottom="0.74803149606299213" header="0.31496062992125984" footer="0.31496062992125984"/>
      <pageSetup paperSize="9" scale="82" orientation="portrait" r:id="rId3"/>
    </customSheetView>
    <customSheetView guid="{1B81A8AE-A7B6-4200-A6E3-AAB7CBC10B08}" fitToPage="1" hiddenRows="1" hiddenColumns="1" topLeftCell="A2">
      <selection activeCell="B6" sqref="B6"/>
      <pageMargins left="0.70866141732283472" right="0.70866141732283472" top="0.74803149606299213" bottom="0.74803149606299213" header="0.31496062992125984" footer="0.31496062992125984"/>
      <pageSetup paperSize="9" scale="82" orientation="portrait" r:id="rId4"/>
    </customSheetView>
    <customSheetView guid="{EB523458-CE17-4119-A7E9-8B1ED5979891}" fitToPage="1" hiddenRows="1" hiddenColumns="1" topLeftCell="A20">
      <selection activeCell="B8" sqref="B8:C8"/>
      <pageMargins left="0.70866141732283472" right="0.70866141732283472" top="0.74803149606299213" bottom="0.74803149606299213" header="0.31496062992125984" footer="0.31496062992125984"/>
      <pageSetup paperSize="9" scale="82" orientation="portrait" r:id="rId5"/>
    </customSheetView>
    <customSheetView guid="{467D9F1C-199D-44D2-B539-C55450610007}" fitToPage="1" hiddenRows="1" hiddenColumns="1" topLeftCell="A3">
      <selection activeCell="C19" sqref="C19"/>
      <pageMargins left="0.70866141732283472" right="0.70866141732283472" top="0.74803149606299213" bottom="0.74803149606299213" header="0.31496062992125984" footer="0.31496062992125984"/>
      <pageSetup paperSize="9" scale="82" orientation="portrait" r:id="rId6"/>
    </customSheetView>
    <customSheetView guid="{B372AA94-5795-4D85-881A-9C13694ADEA6}" fitToPage="1" hiddenRows="1" hiddenColumns="1">
      <selection activeCell="C6" sqref="C6"/>
      <pageMargins left="0.70866141732283472" right="0.70866141732283472" top="0.74803149606299213" bottom="0.74803149606299213" header="0.31496062992125984" footer="0.31496062992125984"/>
      <pageSetup paperSize="9" scale="82" orientation="portrait" r:id="rId7"/>
    </customSheetView>
  </customSheetViews>
  <mergeCells count="8">
    <mergeCell ref="D20:T20"/>
    <mergeCell ref="D19:T19"/>
    <mergeCell ref="B29:C29"/>
    <mergeCell ref="A2:C2"/>
    <mergeCell ref="A4:A5"/>
    <mergeCell ref="B4:B5"/>
    <mergeCell ref="C4:C5"/>
    <mergeCell ref="B8:C8"/>
  </mergeCells>
  <pageMargins left="0.70866141732283472" right="0.70866141732283472" top="0.74803149606299213" bottom="0.74803149606299213" header="0.31496062992125984" footer="0.31496062992125984"/>
  <pageSetup paperSize="9" scale="82"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"/>
  <sheetViews>
    <sheetView workbookViewId="0">
      <selection activeCell="B10" sqref="B10:C15"/>
    </sheetView>
  </sheetViews>
  <sheetFormatPr defaultRowHeight="15" x14ac:dyDescent="0.25"/>
  <cols>
    <col min="1" max="1" width="51.28515625" style="1" customWidth="1"/>
    <col min="2" max="2" width="21.140625" style="12" customWidth="1"/>
    <col min="3" max="3" width="32.28515625" customWidth="1"/>
  </cols>
  <sheetData>
    <row r="2" spans="1:6" ht="38.25" customHeight="1" x14ac:dyDescent="0.25">
      <c r="A2" s="99" t="str">
        <f>'2024'!A2:C2</f>
        <v>Сведения о численности работников органов местного самоуправления г.Лесосибирска и работниках муниципальных учреждений на 01 января 2025г.</v>
      </c>
      <c r="B2" s="99"/>
      <c r="C2" s="99"/>
    </row>
    <row r="4" spans="1:6" ht="42" customHeight="1" x14ac:dyDescent="0.25">
      <c r="A4" s="100"/>
      <c r="B4" s="109" t="s">
        <v>11</v>
      </c>
      <c r="C4" s="100" t="s">
        <v>62</v>
      </c>
    </row>
    <row r="5" spans="1:6" x14ac:dyDescent="0.25">
      <c r="A5" s="100"/>
      <c r="B5" s="109"/>
      <c r="C5" s="100"/>
    </row>
    <row r="6" spans="1:6" ht="21" hidden="1" x14ac:dyDescent="0.25">
      <c r="A6" s="41" t="s">
        <v>5</v>
      </c>
      <c r="B6" s="38"/>
      <c r="C6" s="37"/>
    </row>
    <row r="7" spans="1:6" ht="42" hidden="1" x14ac:dyDescent="0.25">
      <c r="A7" s="42" t="s">
        <v>28</v>
      </c>
      <c r="B7" s="38"/>
      <c r="C7" s="37"/>
    </row>
    <row r="8" spans="1:6" x14ac:dyDescent="0.25">
      <c r="A8" s="3" t="s">
        <v>13</v>
      </c>
      <c r="B8" s="26">
        <f>B10+B11+B12+B13</f>
        <v>1510.2</v>
      </c>
      <c r="C8" s="27">
        <f>C10+C11+C12+C13</f>
        <v>1068354.8</v>
      </c>
      <c r="D8" s="27">
        <f>D10+D11+D12+D13</f>
        <v>2057.3848720000001</v>
      </c>
      <c r="E8" s="12"/>
    </row>
    <row r="9" spans="1:6" x14ac:dyDescent="0.25">
      <c r="A9" s="7" t="s">
        <v>14</v>
      </c>
      <c r="B9" s="17"/>
      <c r="C9" s="18"/>
    </row>
    <row r="10" spans="1:6" x14ac:dyDescent="0.25">
      <c r="A10" s="7" t="s">
        <v>15</v>
      </c>
      <c r="B10" s="14">
        <v>704</v>
      </c>
      <c r="C10" s="15">
        <v>578865.6</v>
      </c>
      <c r="D10" s="56">
        <f>154.23+134.65+96.51+116.54+131.7+96.92+157.95+87.64+174.35</f>
        <v>1150.49</v>
      </c>
    </row>
    <row r="11" spans="1:6" x14ac:dyDescent="0.25">
      <c r="A11" s="7" t="s">
        <v>16</v>
      </c>
      <c r="B11" s="14">
        <v>707</v>
      </c>
      <c r="C11" s="15">
        <v>421301.9</v>
      </c>
      <c r="D11" s="56">
        <f>48.31+45.5+64.25+68.55+37.84+72.6+31.6+59.25+56.95+63.8+38.374872+58.1+59.75+84.45</f>
        <v>789.32487200000014</v>
      </c>
      <c r="F11" s="12"/>
    </row>
    <row r="12" spans="1:6" ht="15.75" customHeight="1" x14ac:dyDescent="0.25">
      <c r="A12" s="7" t="s">
        <v>53</v>
      </c>
      <c r="B12" s="14">
        <v>44</v>
      </c>
      <c r="C12" s="16">
        <v>26875.200000000001</v>
      </c>
      <c r="D12" s="56">
        <v>50.32</v>
      </c>
    </row>
    <row r="13" spans="1:6" x14ac:dyDescent="0.25">
      <c r="A13" s="8" t="s">
        <v>20</v>
      </c>
      <c r="B13" s="26">
        <f>B14+B15</f>
        <v>55.2</v>
      </c>
      <c r="C13" s="27">
        <f>C14+C15</f>
        <v>41312.1</v>
      </c>
      <c r="D13" s="56">
        <f>D14+D15</f>
        <v>67.25</v>
      </c>
    </row>
    <row r="14" spans="1:6" x14ac:dyDescent="0.25">
      <c r="A14" s="35" t="s">
        <v>51</v>
      </c>
      <c r="B14" s="43">
        <v>42</v>
      </c>
      <c r="C14" s="91">
        <v>33239.5</v>
      </c>
      <c r="D14" s="56">
        <v>50</v>
      </c>
    </row>
    <row r="15" spans="1:6" x14ac:dyDescent="0.25">
      <c r="A15" s="35" t="s">
        <v>52</v>
      </c>
      <c r="B15" s="43">
        <v>13.2</v>
      </c>
      <c r="C15" s="91">
        <v>8072.6</v>
      </c>
      <c r="D15" s="56">
        <v>17.25</v>
      </c>
    </row>
  </sheetData>
  <customSheetViews>
    <customSheetView guid="{3154DB7D-7B8C-4078-B035-5816CB7E1861}" fitToPage="1" hiddenRows="1">
      <selection activeCell="B10" sqref="B10:C15"/>
      <pageMargins left="0.70866141732283472" right="0.70866141732283472" top="0.74803149606299213" bottom="0.74803149606299213" header="0.31496062992125984" footer="0.31496062992125984"/>
      <pageSetup paperSize="9" scale="83" orientation="portrait" r:id="rId1"/>
    </customSheetView>
    <customSheetView guid="{F22A4389-6618-4A30-A07C-2CBC3CA0918B}" fitToPage="1" hiddenRows="1">
      <selection activeCell="C10" sqref="C10"/>
      <pageMargins left="0.70866141732283472" right="0.70866141732283472" top="0.74803149606299213" bottom="0.74803149606299213" header="0.31496062992125984" footer="0.31496062992125984"/>
      <pageSetup paperSize="9" scale="83" orientation="portrait" r:id="rId2"/>
    </customSheetView>
    <customSheetView guid="{55DA6032-55C9-400E-B509-9AC5ADC42232}" fitToPage="1" hiddenRows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3"/>
    </customSheetView>
    <customSheetView guid="{1B81A8AE-A7B6-4200-A6E3-AAB7CBC10B08}" fitToPage="1" hiddenRows="1">
      <selection activeCell="C15" sqref="C15"/>
      <pageMargins left="0.70866141732283472" right="0.70866141732283472" top="0.74803149606299213" bottom="0.74803149606299213" header="0.31496062992125984" footer="0.31496062992125984"/>
      <pageSetup paperSize="9" scale="83" orientation="portrait" r:id="rId4"/>
    </customSheetView>
    <customSheetView guid="{EB523458-CE17-4119-A7E9-8B1ED5979891}" fitToPage="1" hiddenRows="1" topLeftCell="A2">
      <selection activeCell="A33" sqref="A33"/>
      <pageMargins left="0.70866141732283472" right="0.70866141732283472" top="0.74803149606299213" bottom="0.74803149606299213" header="0.31496062992125984" footer="0.31496062992125984"/>
      <pageSetup paperSize="9" scale="83" orientation="portrait" r:id="rId5"/>
    </customSheetView>
    <customSheetView guid="{467D9F1C-199D-44D2-B539-C55450610007}" fitToPage="1" hiddenRows="1">
      <selection activeCell="I17" sqref="I17"/>
      <pageMargins left="0.70866141732283472" right="0.70866141732283472" top="0.74803149606299213" bottom="0.74803149606299213" header="0.31496062992125984" footer="0.31496062992125984"/>
      <pageSetup paperSize="9" scale="83" orientation="portrait" r:id="rId6"/>
    </customSheetView>
    <customSheetView guid="{B372AA94-5795-4D85-881A-9C13694ADEA6}" fitToPage="1" hiddenRows="1">
      <selection activeCell="I17" sqref="I17"/>
      <pageMargins left="0.70866141732283472" right="0.70866141732283472" top="0.74803149606299213" bottom="0.74803149606299213" header="0.31496062992125984" footer="0.31496062992125984"/>
      <pageSetup paperSize="9" scale="83" orientation="portrait" r:id="rId7"/>
    </customSheetView>
  </customSheetViews>
  <mergeCells count="4">
    <mergeCell ref="A2:C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portrait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workbookViewId="0">
      <selection activeCell="B8" sqref="B8:C12"/>
    </sheetView>
  </sheetViews>
  <sheetFormatPr defaultRowHeight="15" x14ac:dyDescent="0.25"/>
  <cols>
    <col min="1" max="1" width="51.28515625" style="1" customWidth="1"/>
    <col min="2" max="2" width="21.140625" style="12" customWidth="1"/>
    <col min="3" max="3" width="32.28515625" customWidth="1"/>
  </cols>
  <sheetData>
    <row r="2" spans="1:5" ht="38.25" customHeight="1" x14ac:dyDescent="0.25">
      <c r="A2" s="99" t="s">
        <v>79</v>
      </c>
      <c r="B2" s="99"/>
      <c r="C2" s="99"/>
    </row>
    <row r="4" spans="1:5" ht="42" customHeight="1" x14ac:dyDescent="0.25">
      <c r="A4" s="100"/>
      <c r="B4" s="109" t="s">
        <v>75</v>
      </c>
      <c r="C4" s="100" t="s">
        <v>55</v>
      </c>
    </row>
    <row r="5" spans="1:5" x14ac:dyDescent="0.25">
      <c r="A5" s="100"/>
      <c r="B5" s="109"/>
      <c r="C5" s="100"/>
    </row>
    <row r="6" spans="1:5" x14ac:dyDescent="0.25">
      <c r="A6" s="3" t="s">
        <v>13</v>
      </c>
      <c r="B6" s="26">
        <f>B8+B9+B10+B11+B12</f>
        <v>351</v>
      </c>
      <c r="C6" s="27">
        <f>C8+C9+C10+C11+C12</f>
        <v>252271.3</v>
      </c>
      <c r="D6" s="27">
        <f>D8+D9+D10+D11+D12</f>
        <v>505.85</v>
      </c>
      <c r="E6" s="12"/>
    </row>
    <row r="7" spans="1:5" x14ac:dyDescent="0.25">
      <c r="A7" s="7" t="s">
        <v>14</v>
      </c>
      <c r="B7" s="17"/>
      <c r="C7" s="18"/>
    </row>
    <row r="8" spans="1:5" ht="15.75" customHeight="1" x14ac:dyDescent="0.25">
      <c r="A8" s="2" t="s">
        <v>57</v>
      </c>
      <c r="B8" s="14">
        <v>67</v>
      </c>
      <c r="C8" s="15">
        <v>46163.5</v>
      </c>
      <c r="D8">
        <f>47.21+47.36</f>
        <v>94.57</v>
      </c>
    </row>
    <row r="9" spans="1:5" x14ac:dyDescent="0.25">
      <c r="A9" s="9" t="s">
        <v>58</v>
      </c>
      <c r="B9" s="14">
        <v>101</v>
      </c>
      <c r="C9" s="15">
        <v>66022.2</v>
      </c>
      <c r="D9">
        <f>20.03+46.08+55.67+25.21+27.79</f>
        <v>174.78</v>
      </c>
    </row>
    <row r="10" spans="1:5" x14ac:dyDescent="0.25">
      <c r="A10" s="8" t="s">
        <v>18</v>
      </c>
      <c r="B10" s="14">
        <v>154</v>
      </c>
      <c r="C10" s="15">
        <v>119881.60000000001</v>
      </c>
      <c r="D10">
        <f>21+15+48+15+72</f>
        <v>171</v>
      </c>
    </row>
    <row r="11" spans="1:5" ht="28.5" customHeight="1" x14ac:dyDescent="0.25">
      <c r="A11" s="8" t="s">
        <v>59</v>
      </c>
      <c r="B11" s="76">
        <v>16</v>
      </c>
      <c r="C11" s="86">
        <v>10014.4</v>
      </c>
      <c r="D11">
        <f>13.75+8.25</f>
        <v>22</v>
      </c>
    </row>
    <row r="12" spans="1:5" x14ac:dyDescent="0.25">
      <c r="A12" s="8" t="s">
        <v>56</v>
      </c>
      <c r="B12" s="87">
        <v>13</v>
      </c>
      <c r="C12" s="92">
        <v>10189.6</v>
      </c>
      <c r="D12">
        <v>43.5</v>
      </c>
    </row>
  </sheetData>
  <customSheetViews>
    <customSheetView guid="{3154DB7D-7B8C-4078-B035-5816CB7E1861}" fitToPage="1">
      <selection activeCell="B8" sqref="B8:C12"/>
      <pageMargins left="0.70866141732283472" right="0.70866141732283472" top="0.74803149606299213" bottom="0.74803149606299213" header="0.31496062992125984" footer="0.31496062992125984"/>
      <pageSetup paperSize="9" scale="83" orientation="portrait" r:id="rId1"/>
    </customSheetView>
    <customSheetView guid="{F22A4389-6618-4A30-A07C-2CBC3CA0918B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2"/>
    </customSheetView>
    <customSheetView guid="{55DA6032-55C9-400E-B509-9AC5ADC42232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3"/>
    </customSheetView>
    <customSheetView guid="{1B81A8AE-A7B6-4200-A6E3-AAB7CBC10B08}" fitToPage="1">
      <selection activeCell="B8" sqref="B8:C12"/>
      <pageMargins left="0.70866141732283472" right="0.70866141732283472" top="0.74803149606299213" bottom="0.74803149606299213" header="0.31496062992125984" footer="0.31496062992125984"/>
      <pageSetup paperSize="9" scale="83" orientation="portrait" r:id="rId4"/>
    </customSheetView>
    <customSheetView guid="{EB523458-CE17-4119-A7E9-8B1ED5979891}" fitToPage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5"/>
    </customSheetView>
    <customSheetView guid="{467D9F1C-199D-44D2-B539-C55450610007}" fitToPage="1">
      <selection activeCell="B11" sqref="B11"/>
      <pageMargins left="0.70866141732283472" right="0.70866141732283472" top="0.74803149606299213" bottom="0.74803149606299213" header="0.31496062992125984" footer="0.31496062992125984"/>
      <pageSetup paperSize="9" scale="83" orientation="portrait" r:id="rId6"/>
    </customSheetView>
    <customSheetView guid="{B372AA94-5795-4D85-881A-9C13694ADEA6}" fitToPage="1">
      <selection activeCell="C13" sqref="C13"/>
      <pageMargins left="0.70866141732283472" right="0.70866141732283472" top="0.74803149606299213" bottom="0.74803149606299213" header="0.31496062992125984" footer="0.31496062992125984"/>
      <pageSetup paperSize="9" scale="83" orientation="portrait" r:id="rId7"/>
    </customSheetView>
  </customSheetViews>
  <mergeCells count="4">
    <mergeCell ref="A2:C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6" sqref="G36"/>
    </sheetView>
  </sheetViews>
  <sheetFormatPr defaultRowHeight="15" x14ac:dyDescent="0.25"/>
  <sheetData/>
  <customSheetViews>
    <customSheetView guid="{3154DB7D-7B8C-4078-B035-5816CB7E1861}">
      <selection activeCell="G36" sqref="G36"/>
      <pageMargins left="0.7" right="0.7" top="0.75" bottom="0.75" header="0.3" footer="0.3"/>
    </customSheetView>
    <customSheetView guid="{F22A4389-6618-4A30-A07C-2CBC3CA0918B}">
      <selection activeCell="G36" sqref="G36"/>
      <pageMargins left="0.7" right="0.7" top="0.75" bottom="0.75" header="0.3" footer="0.3"/>
    </customSheetView>
    <customSheetView guid="{55DA6032-55C9-400E-B509-9AC5ADC42232}">
      <selection activeCell="G36" sqref="G36"/>
      <pageMargins left="0.7" right="0.7" top="0.75" bottom="0.75" header="0.3" footer="0.3"/>
    </customSheetView>
    <customSheetView guid="{1B81A8AE-A7B6-4200-A6E3-AAB7CBC10B08}">
      <pageMargins left="0.7" right="0.7" top="0.75" bottom="0.75" header="0.3" footer="0.3"/>
    </customSheetView>
    <customSheetView guid="{EB523458-CE17-4119-A7E9-8B1ED5979891}">
      <pageMargins left="0.7" right="0.7" top="0.75" bottom="0.75" header="0.3" footer="0.3"/>
    </customSheetView>
    <customSheetView guid="{467D9F1C-199D-44D2-B539-C55450610007}">
      <selection activeCell="G36" sqref="G36"/>
      <pageMargins left="0.7" right="0.7" top="0.75" bottom="0.75" header="0.3" footer="0.3"/>
    </customSheetView>
    <customSheetView guid="{B372AA94-5795-4D85-881A-9C13694ADEA6}">
      <selection activeCell="G36" sqref="G3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2024</vt:lpstr>
      <vt:lpstr>прочие расчет</vt:lpstr>
      <vt:lpstr>1</vt:lpstr>
      <vt:lpstr>2 для обр</vt:lpstr>
      <vt:lpstr>2 для УСС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gorfo1</cp:lastModifiedBy>
  <cp:lastPrinted>2024-07-15T05:16:18Z</cp:lastPrinted>
  <dcterms:created xsi:type="dcterms:W3CDTF">2006-09-28T05:33:49Z</dcterms:created>
  <dcterms:modified xsi:type="dcterms:W3CDTF">2025-02-04T07:54:10Z</dcterms:modified>
</cp:coreProperties>
</file>